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0215"/>
  </bookViews>
  <sheets>
    <sheet name="ведом" sheetId="1" r:id="rId1"/>
  </sheets>
  <definedNames>
    <definedName name="_xlnm.Print_Area" localSheetId="0">ведом!$A$1:$AA$229</definedName>
  </definedNames>
  <calcPr calcId="124519"/>
</workbook>
</file>

<file path=xl/calcChain.xml><?xml version="1.0" encoding="utf-8"?>
<calcChain xmlns="http://schemas.openxmlformats.org/spreadsheetml/2006/main">
  <c r="X228" i="1"/>
  <c r="X12" s="1"/>
  <c r="X99"/>
  <c r="X98" s="1"/>
</calcChain>
</file>

<file path=xl/sharedStrings.xml><?xml version="1.0" encoding="utf-8"?>
<sst xmlns="http://schemas.openxmlformats.org/spreadsheetml/2006/main" count="1188" uniqueCount="187">
  <si>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</si>
  <si>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</si>
  <si>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</si>
  <si>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</si>
  <si>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</si>
  <si>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</si>
  <si>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</si>
  <si>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</si>
  <si>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</si>
  <si>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</si>
  <si>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</si>
  <si>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</si>
  <si>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</si>
  <si>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</si>
  <si>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</si>
  <si>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</si>
  <si>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</si>
  <si>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руб.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</si>
  <si>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</si>
  <si>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r>
      <t>Ведомственная структура расходов бюджета Здвинского сельсовета Здвинского района Новосибирской области</t>
    </r>
    <r>
      <rPr>
        <b/>
        <i/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 xml:space="preserve"> на 2022 год и плановый период 2023 и 2024годов</t>
    </r>
  </si>
  <si>
    <t>Сумма на 2022год</t>
  </si>
  <si>
    <t>Сумма на 2023год</t>
  </si>
  <si>
    <t>Сумма на 2024  год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</si>
  <si>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</si>
  <si>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</si>
  <si>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</si>
  <si>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</si>
  <si>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</si>
  <si>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</si>
  <si>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</si>
  <si>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</si>
  <si>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Реализация мероприятий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</si>
  <si>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 надзора)</t>
  </si>
  <si>
    <t>Расходы по осуществлению переданных полномочий контрольно-счетных органов поселений</t>
  </si>
  <si>
    <t>Межбюджетные трансферты</t>
  </si>
  <si>
    <t>Иные межбюджетные трансферты</t>
  </si>
  <si>
    <t>Другие общегосударственные вопросы</t>
  </si>
  <si>
    <t>Оценка недвижимости, признания прав и регулирования отношений по государственной и муниципальной собственности</t>
  </si>
  <si>
    <t>Выполнение других обязательств муниципального образования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</si>
  <si>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</si>
  <si>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</si>
  <si>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</si>
  <si>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</si>
  <si>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Дорожное хозяйство (дорожные фонды)</t>
  </si>
  <si>
    <t>Мероприятия в области дорожного хозяйства</t>
  </si>
  <si>
    <t>Реализация мероприятий по развитию автомобильных дорог Здвинского сельсовета Здвинского района</t>
  </si>
  <si>
    <t>Софинансирование  мероприятий по развитию автомобильных дорог Здвинского сельсовета Здвинского района</t>
  </si>
  <si>
    <t>ЖИЛИЩНО-КОММУНАЛЬНОЕ ХОЗЯЙСТВО</t>
  </si>
  <si>
    <t>Жилищное хозяйство</t>
  </si>
  <si>
    <t>Мероприятия в области жилищного хозяйства</t>
  </si>
  <si>
    <t>Взносы на капитальный ремонт муниципального жилого фонда</t>
  </si>
  <si>
    <t>Капитальные вложения в объекты государственной (муниципальной) собственности</t>
  </si>
  <si>
    <t>Бюджетные инвестиции</t>
  </si>
  <si>
    <t>Коммунальное хозяйство</t>
  </si>
  <si>
    <t>Софинансирование мероприятий по организации объектов тепло-, водоснабжения и водоотведения</t>
  </si>
  <si>
    <t>Благоустройство</t>
  </si>
  <si>
    <t>Уличное освещение</t>
  </si>
  <si>
    <t>Озеленение</t>
  </si>
  <si>
    <t>Организация и содержание мест захороненя</t>
  </si>
  <si>
    <t>Прочие мероприятия по благоустройству поселений</t>
  </si>
  <si>
    <t>Реализация мероприятий по благоустройству дворовых территорий многоквартирных домов населенных пунктов Здвинского сельсовета Здвинского района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</si>
  <si>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</si>
  <si>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благоустройству общественных пространств населенных пунктов Здвинского сельсовета Здвинского района</t>
  </si>
  <si>
    <t>Реализация проектов, направленных на создание комфортных условий проживания в сельской местности в рамках обеспечения комплексного развития сельских территорий</t>
  </si>
  <si>
    <t>Другие вопросы в области жилищно-коммунального хозяйства</t>
  </si>
  <si>
    <t>Молодежная политика</t>
  </si>
  <si>
    <t>Проведение мероприятий для детей и молодежи</t>
  </si>
  <si>
    <t>Культура</t>
  </si>
  <si>
    <t>Расходы на выплаты персоналу казенных учреждений</t>
  </si>
  <si>
    <t>Мероприятия в области культуры</t>
  </si>
  <si>
    <t>Реализация мероприятий в рамках сбалансированности местных бюджетов</t>
  </si>
  <si>
    <t>Мероприятия по проведению работ на воинских захоронениях (ремонтных , реставрационных  и по благоустройству</t>
  </si>
  <si>
    <t>Реализация мероприятий по обеспечению развития и укреплению материально-технической базы муниципальных домов культуры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</si>
  <si>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</si>
  <si>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</si>
  <si>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</si>
  <si>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</si>
  <si>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Массовый спорт</t>
  </si>
  <si>
    <t>Мероприятия в  области спорта и физической культуры</t>
  </si>
  <si>
    <t>итого</t>
  </si>
  <si>
    <t>01</t>
  </si>
  <si>
    <t>02</t>
  </si>
  <si>
    <t>03</t>
  </si>
  <si>
    <t>04</t>
  </si>
  <si>
    <t>06</t>
  </si>
  <si>
    <t>13</t>
  </si>
  <si>
    <t>10</t>
  </si>
  <si>
    <t>09</t>
  </si>
  <si>
    <t>05</t>
  </si>
  <si>
    <t>07</t>
  </si>
  <si>
    <t>08</t>
  </si>
  <si>
    <t>11</t>
  </si>
  <si>
    <t>99</t>
  </si>
  <si>
    <t>605</t>
  </si>
  <si>
    <t>9900000011</t>
  </si>
  <si>
    <t>100</t>
  </si>
  <si>
    <t>120</t>
  </si>
  <si>
    <t>9900004110</t>
  </si>
  <si>
    <t>0000000013</t>
  </si>
  <si>
    <t>200</t>
  </si>
  <si>
    <t>240</t>
  </si>
  <si>
    <t>800</t>
  </si>
  <si>
    <t>850</t>
  </si>
  <si>
    <t>9900070190</t>
  </si>
  <si>
    <t>9900000015</t>
  </si>
  <si>
    <t>500</t>
  </si>
  <si>
    <t>540</t>
  </si>
  <si>
    <t>9900000017</t>
  </si>
  <si>
    <t>9900000020</t>
  </si>
  <si>
    <t>9900051180</t>
  </si>
  <si>
    <t>9900000031</t>
  </si>
  <si>
    <t>9900000101</t>
  </si>
  <si>
    <t>9900070760</t>
  </si>
  <si>
    <t>99000S0760</t>
  </si>
  <si>
    <t>9900000901</t>
  </si>
  <si>
    <t>9900000905</t>
  </si>
  <si>
    <t>400</t>
  </si>
  <si>
    <t>410</t>
  </si>
  <si>
    <t>9900070600</t>
  </si>
  <si>
    <t>99000S0600</t>
  </si>
  <si>
    <t>9900001101</t>
  </si>
  <si>
    <t>9900001103</t>
  </si>
  <si>
    <t>9900001104</t>
  </si>
  <si>
    <t>9900001105</t>
  </si>
  <si>
    <t>9900070960</t>
  </si>
  <si>
    <t>990F255551</t>
  </si>
  <si>
    <t>810</t>
  </si>
  <si>
    <t>990F255552</t>
  </si>
  <si>
    <t>99000L5765</t>
  </si>
  <si>
    <t>9900001201</t>
  </si>
  <si>
    <t>9900000071</t>
  </si>
  <si>
    <t>9900000611</t>
  </si>
  <si>
    <t>110</t>
  </si>
  <si>
    <t>9900000621</t>
  </si>
  <si>
    <t>9900000651</t>
  </si>
  <si>
    <t>9900070510</t>
  </si>
  <si>
    <t>99000L2991</t>
  </si>
  <si>
    <t>99000L4670</t>
  </si>
  <si>
    <t>9900001301</t>
  </si>
  <si>
    <t>300</t>
  </si>
  <si>
    <t>310</t>
  </si>
  <si>
    <t>9900000091</t>
  </si>
  <si>
    <t>Финансовое обеспечение функций органов местного самоуправления</t>
  </si>
  <si>
    <t>Финансовое обеспечение деятельности (оказание услуг)домов культуры</t>
  </si>
  <si>
    <t>Финансовое обеспечение деятельности (оказание услуг) музеев</t>
  </si>
  <si>
    <t>9900070500</t>
  </si>
  <si>
    <t>Председатель представительного органа муниципального образования</t>
  </si>
  <si>
    <t>0000000901</t>
  </si>
  <si>
    <t>Реализация мероприятий по проектированию и созданию инфраструктуры в сфере обращения с твердыми коммунальными отходами</t>
  </si>
  <si>
    <t>Организация бесперебойной работы объектов тепло-,водоснабжения и водоотведения</t>
  </si>
  <si>
    <t xml:space="preserve">Условно утвержденные расходы </t>
  </si>
  <si>
    <t>администрация Здвинского сельсовета Здвинского района Новосибирской области</t>
  </si>
  <si>
    <t>Непрограммное направление бюджета Здвинского сельсовета Здвинского района Новосибирской области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</si>
  <si>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</si>
  <si>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</si>
  <si>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990000000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</si>
  <si>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</si>
  <si>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</si>
  <si>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</si>
  <si>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9900001502</t>
  </si>
  <si>
    <t>Обеспечение мероприятий в рамках сбалансированности местных бюджетов</t>
  </si>
  <si>
    <t>Региональный проект "Формирование комфортной городской среды"</t>
  </si>
  <si>
    <t>99F2000000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</si>
  <si>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</si>
  <si>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</si>
  <si>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</si>
  <si>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</si>
  <si>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9900009990</t>
  </si>
  <si>
    <t>900</t>
  </si>
  <si>
    <t>990</t>
  </si>
  <si>
    <t>Реализация мероприятий по переселению граждан из аварийного жилищного фонда</t>
  </si>
  <si>
    <t>Расходы на обеспечение мероприятий по выполнению функций органами местного самоуправления</t>
  </si>
  <si>
    <t>9900001501</t>
  </si>
  <si>
    <t>9900070240</t>
  </si>
  <si>
    <t>Реализация проектов развития территорий муниципальных образований Новосибирской области , основанных на местных инициативах</t>
  </si>
  <si>
    <t>Софинансирование проектов развития территорий муниципальных образований Новосибирской области, основанных на местных инициативах</t>
  </si>
  <si>
    <t>99000S0240</t>
  </si>
  <si>
    <t>Реализация мероприятий для бесперебойного функционирования автономных дымовых пожарных извещателей , установленных в жилых помещениях, в которых проживают многодетные семьи, имеющих несовершеннолетних детей</t>
  </si>
  <si>
    <t>9900000032</t>
  </si>
  <si>
    <t>Мероприятия в области коммунального хозяйства</t>
  </si>
  <si>
    <t>9900001001</t>
  </si>
  <si>
    <t>№ 131 от 25.02.2022 г</t>
  </si>
  <si>
    <t>Иные  бюджетные ассигнования</t>
  </si>
  <si>
    <t>Социальное обеспечение населения</t>
  </si>
  <si>
    <t>Социальные выплаты гражданам, кроме публичных нормативных социальных выплат</t>
  </si>
  <si>
    <t>320</t>
  </si>
  <si>
    <t>Приложение 4                                       к решению 35 сессии Совета депутатов Здвинского сельсовета Здвинского района Новосибирской области  "О бюджете Здвинского сельсовета Здвинского района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</si>
</sst>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>
  <numFmts count="5">
    <numFmt numFmtId="164" formatCode="00"/>
    <numFmt numFmtId="165" formatCode="000;[Red]\-000;&quot;&quot;"/>
    <numFmt numFmtId="166" formatCode="000"/>
    <numFmt numFmtId="167" formatCode="0.0"/>
    <numFmt numFmtId="168" formatCode="0000"/>
  </numFmts>
  <fonts count="1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7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Font="1" applyFill="1" applyAlignment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/>
    <xf numFmtId="0" fontId="8" fillId="0" borderId="0" xfId="0" applyFont="1" applyFill="1" applyAlignment="1" applyProtection="1">
      <alignment wrapText="1"/>
      <protection hidden="1"/>
    </xf>
    <xf numFmtId="0" fontId="8" fillId="0" borderId="0" xfId="0" applyFont="1" applyAlignment="1" applyProtection="1">
      <alignment wrapText="1"/>
      <protection hidden="1"/>
    </xf>
    <xf numFmtId="0" fontId="8" fillId="0" borderId="0" xfId="0" applyFont="1" applyAlignment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7" fillId="0" borderId="8" xfId="0" applyFont="1" applyBorder="1"/>
    <xf numFmtId="0" fontId="7" fillId="0" borderId="10" xfId="0" applyFont="1" applyBorder="1"/>
    <xf numFmtId="0" fontId="7" fillId="0" borderId="11" xfId="0" applyFont="1" applyBorder="1"/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8" xfId="0" applyNumberFormat="1" applyFont="1" applyBorder="1"/>
    <xf numFmtId="49" fontId="7" fillId="0" borderId="13" xfId="0" applyNumberFormat="1" applyFont="1" applyBorder="1"/>
    <xf numFmtId="49" fontId="7" fillId="0" borderId="16" xfId="0" applyNumberFormat="1" applyFont="1" applyBorder="1"/>
    <xf numFmtId="49" fontId="7" fillId="0" borderId="8" xfId="0" applyNumberFormat="1" applyFont="1" applyBorder="1"/>
    <xf numFmtId="49" fontId="7" fillId="0" borderId="11" xfId="0" applyNumberFormat="1" applyFont="1" applyBorder="1"/>
    <xf numFmtId="49" fontId="7" fillId="0" borderId="10" xfId="0" applyNumberFormat="1" applyFont="1" applyBorder="1"/>
    <xf numFmtId="49" fontId="7" fillId="0" borderId="15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 wrapText="1"/>
    </xf>
    <xf numFmtId="49" fontId="7" fillId="0" borderId="12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49" fontId="7" fillId="0" borderId="15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3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1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12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12" xfId="0" applyNumberFormat="1" applyFont="1" applyBorder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15" xfId="0" applyNumberFormat="1" applyFont="1" applyBorder="1" applyAlignment="1">
      <alignment horizontal="left" wrapText="1"/>
    </xf>
    <xf numFmtId="49" fontId="7" fillId="0" borderId="16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8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5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2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6" xfId="0" applyNumberFormat="1" applyFont="1" applyBorder="1" applyAlignment="1">
      <alignment horizontal="center"/>
    </xf>
    <xf numFmtId="49" fontId="7" fillId="0" borderId="18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center"/>
    </xf>
    <xf numFmtId="49" fontId="7" fillId="0" borderId="11" xfId="0" applyNumberFormat="1" applyFont="1" applyBorder="1" applyAlignment="1">
      <alignment horizontal="center"/>
    </xf>
    <xf numFmtId="49" fontId="7" fillId="0" borderId="13" xfId="0" applyNumberFormat="1" applyFont="1" applyBorder="1" applyAlignment="1">
      <alignment horizontal="center"/>
    </xf>
    <xf numFmtId="49" fontId="7" fillId="0" borderId="10" xfId="0" applyNumberFormat="1" applyFont="1" applyBorder="1" applyAlignment="1">
      <alignment horizontal="center"/>
    </xf>
    <xf numFmtId="49" fontId="3" fillId="0" borderId="15" xfId="0" applyNumberFormat="1" applyFont="1" applyFill="1" applyBorder="1" applyAlignment="1" applyProtection="1">
      <alignment horizontal="center" vertical="center"/>
      <protection hidden="1"/>
    </xf>
    <xf numFmtId="49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7" fillId="0" borderId="17" xfId="0" applyNumberFormat="1" applyFont="1" applyFill="1" applyBorder="1" applyAlignment="1" applyProtection="1">
      <alignment horizontal="center" vertical="center"/>
      <protection hidden="1"/>
    </xf>
    <xf numFmtId="165" fontId="7" fillId="0" borderId="15" xfId="0" applyNumberFormat="1" applyFont="1" applyFill="1" applyBorder="1" applyAlignment="1" applyProtection="1">
      <alignment horizontal="center" vertical="center"/>
      <protection hidden="1"/>
    </xf>
    <xf numFmtId="49" fontId="3" fillId="0" borderId="3" xfId="0" applyNumberFormat="1" applyFont="1" applyFill="1" applyBorder="1" applyAlignment="1" applyProtection="1">
      <alignment horizontal="center" vertical="center"/>
      <protection hidden="1"/>
    </xf>
    <xf numFmtId="49" fontId="3" fillId="0" borderId="18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165" fontId="7" fillId="0" borderId="3" xfId="0" applyNumberFormat="1" applyFont="1" applyFill="1" applyBorder="1" applyAlignment="1" applyProtection="1">
      <alignment horizontal="center" vertical="center"/>
      <protection hidden="1"/>
    </xf>
    <xf numFmtId="49" fontId="7" fillId="0" borderId="15" xfId="0" applyNumberFormat="1" applyFont="1" applyFill="1" applyBorder="1" applyAlignment="1" applyProtection="1">
      <alignment horizontal="center" vertical="center"/>
      <protection hidden="1"/>
    </xf>
    <xf numFmtId="49" fontId="7" fillId="0" borderId="16" xfId="0" applyNumberFormat="1" applyFont="1" applyFill="1" applyBorder="1" applyAlignment="1" applyProtection="1">
      <alignment horizontal="center" vertical="center"/>
      <protection hidden="1"/>
    </xf>
    <xf numFmtId="49" fontId="7" fillId="0" borderId="8" xfId="0" applyNumberFormat="1" applyFont="1" applyFill="1" applyBorder="1" applyAlignment="1" applyProtection="1">
      <alignment horizontal="center" vertical="center"/>
      <protection hidden="1"/>
    </xf>
    <xf numFmtId="49" fontId="7" fillId="0" borderId="3" xfId="0" applyNumberFormat="1" applyFont="1" applyFill="1" applyBorder="1" applyAlignment="1" applyProtection="1">
      <alignment horizontal="center" vertical="center"/>
      <protection hidden="1"/>
    </xf>
    <xf numFmtId="49" fontId="7" fillId="0" borderId="18" xfId="0" applyNumberFormat="1" applyFont="1" applyFill="1" applyBorder="1" applyAlignment="1" applyProtection="1">
      <alignment horizontal="center" vertical="center"/>
      <protection hidden="1"/>
    </xf>
    <xf numFmtId="49" fontId="7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3" xfId="0" applyNumberFormat="1" applyFont="1" applyBorder="1" applyAlignment="1">
      <alignment horizontal="center"/>
    </xf>
    <xf numFmtId="49" fontId="7" fillId="0" borderId="15" xfId="0" applyNumberFormat="1" applyFont="1" applyBorder="1" applyAlignment="1">
      <alignment horizontal="center"/>
    </xf>
    <xf numFmtId="49" fontId="7" fillId="0" borderId="12" xfId="0" applyNumberFormat="1" applyFont="1" applyBorder="1" applyAlignment="1">
      <alignment horizontal="center"/>
    </xf>
    <xf numFmtId="49" fontId="7" fillId="0" borderId="18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49" fontId="7" fillId="0" borderId="18" xfId="0" applyNumberFormat="1" applyFont="1" applyBorder="1" applyAlignment="1">
      <alignment horizontal="left"/>
    </xf>
    <xf numFmtId="167" fontId="7" fillId="0" borderId="18" xfId="0" applyNumberFormat="1" applyFont="1" applyFill="1" applyBorder="1" applyAlignment="1" applyProtection="1">
      <alignment horizontal="center" wrapText="1"/>
      <protection hidden="1"/>
    </xf>
    <xf numFmtId="167" fontId="7" fillId="0" borderId="11" xfId="0" applyNumberFormat="1" applyFont="1" applyFill="1" applyBorder="1" applyAlignment="1" applyProtection="1">
      <alignment horizontal="center" wrapText="1"/>
      <protection hidden="1"/>
    </xf>
    <xf numFmtId="167" fontId="7" fillId="0" borderId="13" xfId="0" applyNumberFormat="1" applyFont="1" applyFill="1" applyBorder="1" applyAlignment="1" applyProtection="1">
      <alignment horizontal="center" vertical="center"/>
      <protection hidden="1"/>
    </xf>
    <xf numFmtId="167" fontId="7" fillId="0" borderId="13" xfId="0" applyNumberFormat="1" applyFont="1" applyFill="1" applyBorder="1" applyAlignment="1" applyProtection="1">
      <alignment horizontal="center" wrapText="1"/>
      <protection hidden="1"/>
    </xf>
    <xf numFmtId="167" fontId="7" fillId="0" borderId="12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6" xfId="0" applyNumberFormat="1" applyFont="1" applyFill="1" applyBorder="1" applyAlignment="1" applyProtection="1">
      <alignment horizontal="center" vertical="center"/>
      <protection hidden="1"/>
    </xf>
    <xf numFmtId="167" fontId="7" fillId="0" borderId="18" xfId="0" applyNumberFormat="1" applyFont="1" applyFill="1" applyBorder="1" applyAlignment="1" applyProtection="1">
      <alignment horizontal="center" vertical="center"/>
      <protection hidden="1"/>
    </xf>
    <xf numFmtId="167" fontId="7" fillId="0" borderId="13" xfId="0" applyNumberFormat="1" applyFont="1" applyBorder="1" applyAlignment="1" applyProtection="1">
      <alignment horizontal="center"/>
      <protection hidden="1"/>
    </xf>
    <xf numFmtId="167" fontId="7" fillId="0" borderId="18" xfId="0" applyNumberFormat="1" applyFont="1" applyBorder="1" applyAlignment="1" applyProtection="1">
      <alignment horizontal="center"/>
      <protection hidden="1"/>
    </xf>
    <xf numFmtId="167" fontId="7" fillId="0" borderId="13" xfId="0" applyNumberFormat="1" applyFont="1" applyBorder="1" applyAlignment="1">
      <alignment horizontal="center"/>
    </xf>
    <xf numFmtId="167" fontId="7" fillId="0" borderId="14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0" xfId="0" applyNumberFormat="1" applyFont="1" applyFill="1" applyBorder="1" applyAlignment="1" applyProtection="1">
      <alignment horizontal="center" wrapText="1"/>
      <protection hidden="1"/>
    </xf>
    <xf numFmtId="167" fontId="7" fillId="0" borderId="8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5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6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8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7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4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9" xfId="0" applyNumberFormat="1" applyFont="1" applyFill="1" applyBorder="1" applyAlignment="1" applyProtection="1">
      <alignment horizontal="center" vertical="center"/>
      <protection hidden="1"/>
    </xf>
    <xf numFmtId="167" fontId="7" fillId="0" borderId="15" xfId="0" applyNumberFormat="1" applyFont="1" applyFill="1" applyBorder="1" applyAlignment="1" applyProtection="1">
      <alignment horizontal="center" vertical="center"/>
      <protection hidden="1"/>
    </xf>
    <xf numFmtId="167" fontId="7" fillId="0" borderId="8" xfId="0" applyNumberFormat="1" applyFont="1" applyBorder="1" applyAlignment="1">
      <alignment horizontal="center"/>
    </xf>
    <xf numFmtId="167" fontId="7" fillId="0" borderId="16" xfId="0" applyNumberFormat="1" applyFont="1" applyBorder="1" applyAlignment="1">
      <alignment horizontal="center"/>
    </xf>
    <xf numFmtId="167" fontId="7" fillId="0" borderId="17" xfId="0" applyNumberFormat="1" applyFont="1" applyBorder="1" applyAlignment="1">
      <alignment horizontal="center"/>
    </xf>
    <xf numFmtId="167" fontId="7" fillId="0" borderId="11" xfId="0" applyNumberFormat="1" applyFont="1" applyBorder="1" applyAlignment="1">
      <alignment horizontal="center"/>
    </xf>
    <xf numFmtId="167" fontId="7" fillId="0" borderId="18" xfId="0" applyNumberFormat="1" applyFont="1" applyBorder="1" applyAlignment="1">
      <alignment horizontal="center"/>
    </xf>
    <xf numFmtId="167" fontId="7" fillId="0" borderId="4" xfId="0" applyNumberFormat="1" applyFont="1" applyBorder="1" applyAlignment="1">
      <alignment horizontal="center"/>
    </xf>
    <xf numFmtId="167" fontId="7" fillId="0" borderId="10" xfId="0" applyNumberFormat="1" applyFont="1" applyBorder="1" applyAlignment="1">
      <alignment horizontal="center"/>
    </xf>
    <xf numFmtId="167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18" xfId="0" applyNumberFormat="1" applyFont="1" applyFill="1" applyBorder="1" applyAlignment="1" applyProtection="1">
      <alignment horizontal="left" vertical="center" wrapText="1"/>
      <protection hidden="1"/>
    </xf>
    <xf numFmtId="168" fontId="7" fillId="0" borderId="18" xfId="0" applyNumberFormat="1" applyFont="1" applyFill="1" applyBorder="1" applyAlignment="1" applyProtection="1">
      <alignment wrapText="1"/>
      <protection hidden="1"/>
    </xf>
    <xf numFmtId="0" fontId="7" fillId="0" borderId="20" xfId="0" applyNumberFormat="1" applyFont="1" applyFill="1" applyBorder="1" applyAlignment="1">
      <alignment horizontal="left" vertical="center" wrapText="1"/>
    </xf>
    <xf numFmtId="168" fontId="7" fillId="0" borderId="3" xfId="0" applyNumberFormat="1" applyFont="1" applyFill="1" applyBorder="1" applyAlignment="1" applyProtection="1">
      <alignment wrapText="1"/>
      <protection hidden="1"/>
    </xf>
    <xf numFmtId="0" fontId="7" fillId="0" borderId="21" xfId="0" applyNumberFormat="1" applyFont="1" applyFill="1" applyBorder="1" applyAlignment="1">
      <alignment horizontal="left" vertical="center" wrapText="1"/>
    </xf>
    <xf numFmtId="49" fontId="7" fillId="0" borderId="18" xfId="0" applyNumberFormat="1" applyFont="1" applyFill="1" applyBorder="1" applyAlignment="1" applyProtection="1">
      <alignment horizontal="center"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18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9" fillId="0" borderId="0" xfId="0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8"/>
  <sheetViews>
    <sheetView tabSelected="1" view="pageBreakPreview" topLeftCell="O1" workbookViewId="0">
      <selection activeCell="Z1" sqref="Z1:AB4"/>
    </sheetView>
  </sheetViews>
  <sheetFormatPr defaultRowHeight="12.75"/>
  <cols>
    <col min="1" max="1" width="1.5703125" customWidth="1"/>
    <col min="2" max="14" width="0" hidden="1" customWidth="1"/>
    <col min="15" max="15" width="49.5703125" style="18" customWidth="1"/>
    <col min="16" max="16" width="6.7109375" style="18" customWidth="1"/>
    <col min="17" max="17" width="6" style="18" customWidth="1"/>
    <col min="18" max="18" width="6.42578125" style="18" customWidth="1"/>
    <col min="19" max="19" width="0" style="18" hidden="1" customWidth="1"/>
    <col min="20" max="20" width="12.5703125" style="18" customWidth="1"/>
    <col min="21" max="21" width="4.85546875" style="18" customWidth="1"/>
    <col min="22" max="23" width="0" style="18" hidden="1" customWidth="1"/>
    <col min="24" max="24" width="10.140625" style="18" customWidth="1"/>
    <col min="25" max="25" width="0" style="18" hidden="1" customWidth="1"/>
    <col min="26" max="26" width="12.140625" style="18" customWidth="1"/>
    <col min="27" max="27" width="13" style="18" customWidth="1"/>
    <col min="28" max="31" width="0" hidden="1" customWidth="1"/>
    <col min="32" max="32" width="8" customWidth="1"/>
    <col min="33" max="33" width="0" hidden="1" customWidth="1"/>
  </cols>
  <sheetData>
    <row r="1" spans="1:3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6"/>
      <c r="P1" s="16"/>
      <c r="Q1" s="16"/>
      <c r="R1" s="16"/>
      <c r="S1" s="16"/>
      <c r="T1" s="16"/>
      <c r="U1" s="16"/>
      <c r="V1" s="16"/>
      <c r="W1" s="16"/>
      <c r="X1" s="16"/>
      <c r="Y1" s="17"/>
      <c r="Z1" s="164" t="s">
        <v>186</v>
      </c>
      <c r="AA1" s="164"/>
      <c r="AB1" s="164"/>
      <c r="AC1" s="1"/>
      <c r="AD1" s="1"/>
      <c r="AE1" s="1"/>
      <c r="AF1" s="1"/>
      <c r="AG1" s="1"/>
    </row>
    <row r="2" spans="1:3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6"/>
      <c r="P2" s="16"/>
      <c r="Q2" s="16"/>
      <c r="R2" s="16"/>
      <c r="S2" s="16"/>
      <c r="T2" s="16"/>
      <c r="U2" s="16"/>
      <c r="V2" s="16" t="s">
        <v>18</v>
      </c>
      <c r="W2" s="16"/>
      <c r="X2" s="16"/>
      <c r="Y2" s="17"/>
      <c r="Z2" s="164"/>
      <c r="AA2" s="164"/>
      <c r="AB2" s="164"/>
      <c r="AC2" s="1"/>
      <c r="AD2" s="1"/>
      <c r="AE2" s="1"/>
      <c r="AF2" s="1"/>
      <c r="AG2" s="1"/>
    </row>
    <row r="3" spans="1:33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6"/>
      <c r="P3" s="16"/>
      <c r="Q3" s="16"/>
      <c r="R3" s="16"/>
      <c r="S3" s="16"/>
      <c r="T3" s="16"/>
      <c r="U3" s="16"/>
      <c r="V3" s="16"/>
      <c r="W3" s="16"/>
      <c r="X3" s="16"/>
      <c r="Y3" s="17"/>
      <c r="Z3" s="164"/>
      <c r="AA3" s="164"/>
      <c r="AB3" s="164"/>
      <c r="AC3" s="1"/>
      <c r="AD3" s="1"/>
      <c r="AE3" s="1"/>
      <c r="AF3" s="1"/>
      <c r="AG3" s="1"/>
    </row>
    <row r="4" spans="1:33" ht="150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6"/>
      <c r="P4" s="16"/>
      <c r="Q4" s="16"/>
      <c r="R4" s="16"/>
      <c r="S4" s="16"/>
      <c r="T4" s="16"/>
      <c r="U4" s="16"/>
      <c r="V4" s="16"/>
      <c r="W4" s="16"/>
      <c r="X4" s="16"/>
      <c r="Y4" s="17"/>
      <c r="Z4" s="164"/>
      <c r="AA4" s="164"/>
      <c r="AB4" s="164"/>
      <c r="AC4" s="1"/>
      <c r="AD4" s="1"/>
      <c r="AE4" s="1"/>
      <c r="AF4" s="1"/>
      <c r="AG4" s="1"/>
    </row>
    <row r="5" spans="1:3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6"/>
      <c r="P5" s="16"/>
      <c r="Q5" s="16"/>
      <c r="R5" s="16"/>
      <c r="S5" s="16"/>
      <c r="T5" s="16"/>
      <c r="U5" s="16"/>
      <c r="V5" s="16"/>
      <c r="W5" s="16"/>
      <c r="X5" s="16"/>
      <c r="Y5" s="17"/>
      <c r="Z5" s="163" t="s">
        <v>181</v>
      </c>
      <c r="AA5" s="163"/>
      <c r="AB5" s="1"/>
      <c r="AC5" s="1"/>
      <c r="AD5" s="1"/>
      <c r="AE5" s="1"/>
      <c r="AF5" s="1"/>
      <c r="AG5" s="1"/>
    </row>
    <row r="6" spans="1:33" s="21" customFormat="1" ht="46.5" customHeight="1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65" t="s">
        <v>19</v>
      </c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20"/>
      <c r="AC6" s="20"/>
      <c r="AD6" s="20"/>
      <c r="AE6" s="20"/>
      <c r="AF6" s="20"/>
      <c r="AG6" s="20"/>
    </row>
    <row r="7" spans="1:33" ht="6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  <c r="Z7" s="17"/>
      <c r="AA7" s="17"/>
      <c r="AB7" s="1"/>
      <c r="AC7" s="1"/>
      <c r="AD7" s="1"/>
      <c r="AE7" s="1"/>
      <c r="AF7" s="1"/>
      <c r="AG7" s="1"/>
    </row>
    <row r="8" spans="1:33" ht="12.75" customHeight="1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16"/>
      <c r="P8" s="16"/>
      <c r="Q8" s="16"/>
      <c r="R8" s="16"/>
      <c r="S8" s="16"/>
      <c r="T8" s="16"/>
      <c r="U8" s="16"/>
      <c r="V8" s="16"/>
      <c r="W8" s="16"/>
      <c r="X8" s="15" t="s">
        <v>17</v>
      </c>
      <c r="Y8" s="15"/>
      <c r="Z8" s="15"/>
      <c r="AA8" s="15"/>
      <c r="AB8" s="3"/>
      <c r="AC8" s="1"/>
      <c r="AD8" s="1"/>
      <c r="AE8" s="1"/>
      <c r="AF8" s="1"/>
      <c r="AG8" s="1"/>
    </row>
    <row r="9" spans="1:33" ht="18.75" customHeight="1" thickBot="1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160" t="s">
        <v>16</v>
      </c>
      <c r="P9" s="161" t="s">
        <v>15</v>
      </c>
      <c r="Q9" s="160" t="s">
        <v>14</v>
      </c>
      <c r="R9" s="160" t="s">
        <v>13</v>
      </c>
      <c r="S9" s="160"/>
      <c r="T9" s="160" t="s">
        <v>12</v>
      </c>
      <c r="U9" s="160" t="s">
        <v>11</v>
      </c>
      <c r="V9" s="160" t="s">
        <v>1</v>
      </c>
      <c r="W9" s="166" t="s">
        <v>10</v>
      </c>
      <c r="X9" s="168" t="s">
        <v>20</v>
      </c>
      <c r="Y9" s="14"/>
      <c r="Z9" s="156" t="s">
        <v>21</v>
      </c>
      <c r="AA9" s="156" t="s">
        <v>22</v>
      </c>
      <c r="AB9" s="3"/>
      <c r="AC9" s="4"/>
      <c r="AD9" s="1"/>
      <c r="AE9" s="1"/>
      <c r="AF9" s="1"/>
      <c r="AG9" s="1"/>
    </row>
    <row r="10" spans="1:33" ht="24" customHeight="1">
      <c r="A10" s="3"/>
      <c r="B10" s="13" t="s">
        <v>9</v>
      </c>
      <c r="C10" s="12"/>
      <c r="D10" s="12" t="s">
        <v>8</v>
      </c>
      <c r="E10" s="12"/>
      <c r="F10" s="12"/>
      <c r="G10" s="12"/>
      <c r="H10" s="12"/>
      <c r="I10" s="12"/>
      <c r="J10" s="13"/>
      <c r="K10" s="12"/>
      <c r="L10" s="12"/>
      <c r="M10" s="12"/>
      <c r="N10" s="12"/>
      <c r="O10" s="161"/>
      <c r="P10" s="162"/>
      <c r="Q10" s="161"/>
      <c r="R10" s="161"/>
      <c r="S10" s="161"/>
      <c r="T10" s="161"/>
      <c r="U10" s="161"/>
      <c r="V10" s="161" t="s">
        <v>7</v>
      </c>
      <c r="W10" s="167"/>
      <c r="X10" s="169"/>
      <c r="Y10" s="42" t="s">
        <v>6</v>
      </c>
      <c r="Z10" s="157"/>
      <c r="AA10" s="157"/>
      <c r="AB10" s="10"/>
      <c r="AC10" s="10"/>
      <c r="AD10" s="10"/>
      <c r="AE10" s="10"/>
      <c r="AF10" s="4"/>
      <c r="AG10" s="1"/>
    </row>
    <row r="11" spans="1:33" ht="15" customHeight="1">
      <c r="A11" s="3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34">
        <v>1</v>
      </c>
      <c r="P11" s="36">
        <v>2</v>
      </c>
      <c r="Q11" s="34">
        <v>3</v>
      </c>
      <c r="R11" s="34">
        <v>4</v>
      </c>
      <c r="S11" s="34"/>
      <c r="T11" s="34">
        <v>5</v>
      </c>
      <c r="U11" s="34">
        <v>6</v>
      </c>
      <c r="V11" s="34"/>
      <c r="W11" s="33"/>
      <c r="X11" s="34">
        <v>7</v>
      </c>
      <c r="Y11" s="35"/>
      <c r="Z11" s="34">
        <v>3</v>
      </c>
      <c r="AA11" s="34">
        <v>9</v>
      </c>
      <c r="AB11" s="10"/>
      <c r="AC11" s="10"/>
      <c r="AD11" s="10"/>
      <c r="AE11" s="10"/>
      <c r="AF11" s="4"/>
      <c r="AG11" s="1"/>
    </row>
    <row r="12" spans="1:33" ht="25.5" customHeight="1">
      <c r="A12" s="3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01" t="s">
        <v>151</v>
      </c>
      <c r="P12" s="47" t="s">
        <v>93</v>
      </c>
      <c r="Q12" s="44"/>
      <c r="R12" s="44"/>
      <c r="S12" s="45"/>
      <c r="T12" s="43"/>
      <c r="U12" s="44"/>
      <c r="V12" s="36"/>
      <c r="W12" s="33"/>
      <c r="X12" s="117">
        <f>X228</f>
        <v>72652.200000000012</v>
      </c>
      <c r="Y12" s="121"/>
      <c r="Z12" s="122">
        <v>69226.399999999994</v>
      </c>
      <c r="AA12" s="123">
        <v>51578.5</v>
      </c>
      <c r="AB12" s="10"/>
      <c r="AC12" s="10"/>
      <c r="AD12" s="10"/>
      <c r="AE12" s="10"/>
      <c r="AF12" s="25"/>
      <c r="AG12" s="1"/>
    </row>
    <row r="13" spans="1:33" ht="20.25" customHeight="1">
      <c r="A13" s="3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66" t="s">
        <v>4</v>
      </c>
      <c r="P13" s="73" t="s">
        <v>93</v>
      </c>
      <c r="Q13" s="73" t="s">
        <v>80</v>
      </c>
      <c r="R13" s="73"/>
      <c r="S13" s="45"/>
      <c r="T13" s="43"/>
      <c r="U13" s="44"/>
      <c r="V13" s="36"/>
      <c r="W13" s="33"/>
      <c r="X13" s="124">
        <v>8193.2000000000007</v>
      </c>
      <c r="Y13" s="125"/>
      <c r="Z13" s="126">
        <v>5845.7</v>
      </c>
      <c r="AA13" s="127">
        <v>5845.7</v>
      </c>
      <c r="AB13" s="10"/>
      <c r="AC13" s="10"/>
      <c r="AD13" s="10"/>
      <c r="AE13" s="10"/>
      <c r="AF13" s="25"/>
      <c r="AG13" s="1"/>
    </row>
    <row r="14" spans="1:33" ht="31.5" customHeight="1">
      <c r="A14" s="3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67" t="s">
        <v>3</v>
      </c>
      <c r="P14" s="73" t="s">
        <v>93</v>
      </c>
      <c r="Q14" s="74" t="s">
        <v>80</v>
      </c>
      <c r="R14" s="74" t="s">
        <v>81</v>
      </c>
      <c r="S14" s="48"/>
      <c r="T14" s="46"/>
      <c r="U14" s="47"/>
      <c r="V14" s="40"/>
      <c r="W14" s="37"/>
      <c r="X14" s="109">
        <v>866.5</v>
      </c>
      <c r="Y14" s="128"/>
      <c r="Z14" s="129">
        <v>866.5</v>
      </c>
      <c r="AA14" s="130">
        <v>866.5</v>
      </c>
      <c r="AB14" s="10"/>
      <c r="AC14" s="10"/>
      <c r="AD14" s="10"/>
      <c r="AE14" s="10"/>
      <c r="AF14" s="25"/>
      <c r="AG14" s="1"/>
    </row>
    <row r="15" spans="1:33" ht="31.5" customHeight="1">
      <c r="A15" s="3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68" t="s">
        <v>152</v>
      </c>
      <c r="P15" s="73" t="s">
        <v>93</v>
      </c>
      <c r="Q15" s="74" t="s">
        <v>80</v>
      </c>
      <c r="R15" s="74" t="s">
        <v>81</v>
      </c>
      <c r="S15" s="51"/>
      <c r="T15" s="49" t="s">
        <v>153</v>
      </c>
      <c r="U15" s="50"/>
      <c r="V15" s="24"/>
      <c r="W15" s="22"/>
      <c r="X15" s="109">
        <v>866.5</v>
      </c>
      <c r="Y15" s="128"/>
      <c r="Z15" s="129">
        <v>866.5</v>
      </c>
      <c r="AA15" s="130">
        <v>866.5</v>
      </c>
      <c r="AB15" s="10"/>
      <c r="AC15" s="10"/>
      <c r="AD15" s="10"/>
      <c r="AE15" s="10"/>
      <c r="AF15" s="25"/>
      <c r="AG15" s="1"/>
    </row>
    <row r="16" spans="1:33" ht="16.5" customHeight="1">
      <c r="A16" s="3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05" t="s">
        <v>23</v>
      </c>
      <c r="P16" s="74" t="s">
        <v>93</v>
      </c>
      <c r="Q16" s="74" t="s">
        <v>80</v>
      </c>
      <c r="R16" s="74" t="s">
        <v>81</v>
      </c>
      <c r="S16" s="48"/>
      <c r="T16" s="46" t="s">
        <v>94</v>
      </c>
      <c r="U16" s="47"/>
      <c r="V16" s="40"/>
      <c r="W16" s="37"/>
      <c r="X16" s="109">
        <v>866.5</v>
      </c>
      <c r="Y16" s="128"/>
      <c r="Z16" s="129">
        <v>866.5</v>
      </c>
      <c r="AA16" s="130">
        <v>866.5</v>
      </c>
      <c r="AB16" s="10"/>
      <c r="AC16" s="10"/>
      <c r="AD16" s="10"/>
      <c r="AE16" s="10"/>
      <c r="AF16" s="25"/>
      <c r="AG16" s="1"/>
    </row>
    <row r="17" spans="1:33" ht="57" customHeight="1">
      <c r="A17" s="3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66" t="s">
        <v>24</v>
      </c>
      <c r="P17" s="73" t="s">
        <v>93</v>
      </c>
      <c r="Q17" s="73" t="s">
        <v>80</v>
      </c>
      <c r="R17" s="73" t="s">
        <v>81</v>
      </c>
      <c r="S17" s="45"/>
      <c r="T17" s="43" t="s">
        <v>94</v>
      </c>
      <c r="U17" s="44" t="s">
        <v>95</v>
      </c>
      <c r="V17" s="36"/>
      <c r="W17" s="33"/>
      <c r="X17" s="109">
        <v>866.5</v>
      </c>
      <c r="Y17" s="125"/>
      <c r="Z17" s="126">
        <v>866.5</v>
      </c>
      <c r="AA17" s="127">
        <v>866.5</v>
      </c>
      <c r="AB17" s="10"/>
      <c r="AC17" s="10"/>
      <c r="AD17" s="10"/>
      <c r="AE17" s="10"/>
      <c r="AF17" s="25"/>
      <c r="AG17" s="1"/>
    </row>
    <row r="18" spans="1:33" ht="35.25" customHeight="1">
      <c r="A18" s="3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67" t="s">
        <v>25</v>
      </c>
      <c r="P18" s="73" t="s">
        <v>93</v>
      </c>
      <c r="Q18" s="74" t="s">
        <v>80</v>
      </c>
      <c r="R18" s="74" t="s">
        <v>81</v>
      </c>
      <c r="S18" s="48"/>
      <c r="T18" s="46" t="s">
        <v>94</v>
      </c>
      <c r="U18" s="47" t="s">
        <v>96</v>
      </c>
      <c r="V18" s="40"/>
      <c r="W18" s="37"/>
      <c r="X18" s="109">
        <v>866.5</v>
      </c>
      <c r="Y18" s="128"/>
      <c r="Z18" s="129">
        <v>866.5</v>
      </c>
      <c r="AA18" s="130">
        <v>866.5</v>
      </c>
      <c r="AB18" s="10"/>
      <c r="AC18" s="10"/>
      <c r="AD18" s="10"/>
      <c r="AE18" s="10"/>
      <c r="AF18" s="25"/>
      <c r="AG18" s="1"/>
    </row>
    <row r="19" spans="1:33" ht="42.75" customHeight="1">
      <c r="A19" s="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69" t="s">
        <v>154</v>
      </c>
      <c r="P19" s="73" t="s">
        <v>93</v>
      </c>
      <c r="Q19" s="76" t="s">
        <v>80</v>
      </c>
      <c r="R19" s="76" t="s">
        <v>82</v>
      </c>
      <c r="S19" s="54"/>
      <c r="T19" s="52"/>
      <c r="U19" s="53"/>
      <c r="V19" s="32"/>
      <c r="W19" s="29"/>
      <c r="X19" s="110">
        <v>723.6</v>
      </c>
      <c r="Y19" s="131"/>
      <c r="Z19" s="113">
        <v>723.6</v>
      </c>
      <c r="AA19" s="132">
        <v>723.6</v>
      </c>
      <c r="AB19" s="10"/>
      <c r="AC19" s="10"/>
      <c r="AD19" s="10"/>
      <c r="AE19" s="10"/>
      <c r="AF19" s="25"/>
      <c r="AG19" s="1"/>
    </row>
    <row r="20" spans="1:33" ht="42.75" customHeight="1">
      <c r="A20" s="3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67" t="s">
        <v>152</v>
      </c>
      <c r="P20" s="74" t="s">
        <v>93</v>
      </c>
      <c r="Q20" s="74" t="s">
        <v>80</v>
      </c>
      <c r="R20" s="74" t="s">
        <v>82</v>
      </c>
      <c r="S20" s="48"/>
      <c r="T20" s="46" t="s">
        <v>153</v>
      </c>
      <c r="U20" s="47"/>
      <c r="V20" s="40"/>
      <c r="W20" s="37"/>
      <c r="X20" s="110">
        <v>723.6</v>
      </c>
      <c r="Y20" s="131"/>
      <c r="Z20" s="113">
        <v>723.6</v>
      </c>
      <c r="AA20" s="132">
        <v>723.6</v>
      </c>
      <c r="AB20" s="10"/>
      <c r="AC20" s="10"/>
      <c r="AD20" s="10"/>
      <c r="AE20" s="10"/>
      <c r="AF20" s="25"/>
      <c r="AG20" s="1"/>
    </row>
    <row r="21" spans="1:33" ht="32.25" customHeight="1">
      <c r="A21" s="3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69" t="s">
        <v>146</v>
      </c>
      <c r="P21" s="75" t="s">
        <v>93</v>
      </c>
      <c r="Q21" s="76" t="s">
        <v>80</v>
      </c>
      <c r="R21" s="76" t="s">
        <v>82</v>
      </c>
      <c r="S21" s="54"/>
      <c r="T21" s="52" t="s">
        <v>97</v>
      </c>
      <c r="U21" s="53"/>
      <c r="V21" s="32"/>
      <c r="W21" s="29"/>
      <c r="X21" s="110">
        <v>723.6</v>
      </c>
      <c r="Y21" s="131"/>
      <c r="Z21" s="113">
        <v>723.6</v>
      </c>
      <c r="AA21" s="132">
        <v>723.6</v>
      </c>
      <c r="AB21" s="10"/>
      <c r="AC21" s="10"/>
      <c r="AD21" s="10"/>
      <c r="AE21" s="10"/>
      <c r="AF21" s="25"/>
      <c r="AG21" s="1"/>
    </row>
    <row r="22" spans="1:33" ht="54.75" customHeight="1">
      <c r="A22" s="3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68" t="s">
        <v>24</v>
      </c>
      <c r="P22" s="73" t="s">
        <v>93</v>
      </c>
      <c r="Q22" s="75" t="s">
        <v>80</v>
      </c>
      <c r="R22" s="75" t="s">
        <v>82</v>
      </c>
      <c r="S22" s="51"/>
      <c r="T22" s="49" t="s">
        <v>97</v>
      </c>
      <c r="U22" s="50" t="s">
        <v>95</v>
      </c>
      <c r="V22" s="24"/>
      <c r="W22" s="22"/>
      <c r="X22" s="110">
        <v>723.6</v>
      </c>
      <c r="Y22" s="131"/>
      <c r="Z22" s="113">
        <v>723.6</v>
      </c>
      <c r="AA22" s="132">
        <v>723.6</v>
      </c>
      <c r="AB22" s="10"/>
      <c r="AC22" s="10"/>
      <c r="AD22" s="10"/>
      <c r="AE22" s="10"/>
      <c r="AF22" s="25"/>
      <c r="AG22" s="1"/>
    </row>
    <row r="23" spans="1:33" ht="33.75" customHeight="1">
      <c r="A23" s="3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67" t="s">
        <v>25</v>
      </c>
      <c r="P23" s="73" t="s">
        <v>93</v>
      </c>
      <c r="Q23" s="74" t="s">
        <v>80</v>
      </c>
      <c r="R23" s="74" t="s">
        <v>82</v>
      </c>
      <c r="S23" s="48"/>
      <c r="T23" s="46" t="s">
        <v>97</v>
      </c>
      <c r="U23" s="47" t="s">
        <v>96</v>
      </c>
      <c r="V23" s="40"/>
      <c r="W23" s="37"/>
      <c r="X23" s="110">
        <v>723.6</v>
      </c>
      <c r="Y23" s="131"/>
      <c r="Z23" s="113">
        <v>723.6</v>
      </c>
      <c r="AA23" s="132">
        <v>723.6</v>
      </c>
      <c r="AB23" s="10"/>
      <c r="AC23" s="10"/>
      <c r="AD23" s="10"/>
      <c r="AE23" s="10"/>
      <c r="AF23" s="25"/>
      <c r="AG23" s="1"/>
    </row>
    <row r="24" spans="1:33" ht="50.25" customHeight="1">
      <c r="A24" s="3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68" t="s">
        <v>26</v>
      </c>
      <c r="P24" s="73" t="s">
        <v>93</v>
      </c>
      <c r="Q24" s="75" t="s">
        <v>80</v>
      </c>
      <c r="R24" s="75" t="s">
        <v>83</v>
      </c>
      <c r="S24" s="51"/>
      <c r="T24" s="49"/>
      <c r="U24" s="50"/>
      <c r="V24" s="24"/>
      <c r="W24" s="22"/>
      <c r="X24" s="109">
        <v>6108.5</v>
      </c>
      <c r="Y24" s="128"/>
      <c r="Z24" s="129">
        <v>3298.6</v>
      </c>
      <c r="AA24" s="130">
        <v>3298.6</v>
      </c>
      <c r="AB24" s="10"/>
      <c r="AC24" s="10"/>
      <c r="AD24" s="10"/>
      <c r="AE24" s="10"/>
      <c r="AF24" s="25"/>
      <c r="AG24" s="1"/>
    </row>
    <row r="25" spans="1:33" ht="37.5" customHeight="1">
      <c r="A25" s="3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67" t="s">
        <v>152</v>
      </c>
      <c r="P25" s="73" t="s">
        <v>93</v>
      </c>
      <c r="Q25" s="74" t="s">
        <v>80</v>
      </c>
      <c r="R25" s="74" t="s">
        <v>83</v>
      </c>
      <c r="S25" s="48"/>
      <c r="T25" s="46" t="s">
        <v>153</v>
      </c>
      <c r="U25" s="47"/>
      <c r="V25" s="40"/>
      <c r="W25" s="37"/>
      <c r="X25" s="109">
        <v>6108.5</v>
      </c>
      <c r="Y25" s="120"/>
      <c r="Z25" s="133">
        <v>3298.6</v>
      </c>
      <c r="AA25" s="134">
        <v>3298.6</v>
      </c>
      <c r="AB25" s="10"/>
      <c r="AC25" s="10"/>
      <c r="AD25" s="10"/>
      <c r="AE25" s="10"/>
      <c r="AF25" s="25"/>
      <c r="AG25" s="1"/>
    </row>
    <row r="26" spans="1:33" ht="27.75" customHeight="1">
      <c r="A26" s="3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67" t="s">
        <v>142</v>
      </c>
      <c r="P26" s="73" t="s">
        <v>93</v>
      </c>
      <c r="Q26" s="74" t="s">
        <v>80</v>
      </c>
      <c r="R26" s="74" t="s">
        <v>83</v>
      </c>
      <c r="S26" s="48"/>
      <c r="T26" s="46" t="s">
        <v>98</v>
      </c>
      <c r="U26" s="47"/>
      <c r="V26" s="40"/>
      <c r="W26" s="37"/>
      <c r="X26" s="109">
        <v>5848.3</v>
      </c>
      <c r="Y26" s="128"/>
      <c r="Z26" s="129">
        <v>3928.5</v>
      </c>
      <c r="AA26" s="130">
        <v>3928.5</v>
      </c>
      <c r="AB26" s="10"/>
      <c r="AC26" s="10"/>
      <c r="AD26" s="10"/>
      <c r="AE26" s="10"/>
      <c r="AF26" s="25"/>
      <c r="AG26" s="1"/>
    </row>
    <row r="27" spans="1:33" ht="54" customHeight="1">
      <c r="A27" s="3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68" t="s">
        <v>24</v>
      </c>
      <c r="P27" s="73" t="s">
        <v>93</v>
      </c>
      <c r="Q27" s="75" t="s">
        <v>80</v>
      </c>
      <c r="R27" s="75" t="s">
        <v>83</v>
      </c>
      <c r="S27" s="51"/>
      <c r="T27" s="49" t="s">
        <v>98</v>
      </c>
      <c r="U27" s="50" t="s">
        <v>95</v>
      </c>
      <c r="V27" s="24"/>
      <c r="W27" s="22"/>
      <c r="X27" s="111">
        <v>4191.6000000000004</v>
      </c>
      <c r="Y27" s="120"/>
      <c r="Z27" s="133">
        <v>2901.3</v>
      </c>
      <c r="AA27" s="134">
        <v>2901.3</v>
      </c>
      <c r="AB27" s="10"/>
      <c r="AC27" s="10"/>
      <c r="AD27" s="10"/>
      <c r="AE27" s="10"/>
      <c r="AF27" s="25"/>
      <c r="AG27" s="1"/>
    </row>
    <row r="28" spans="1:33" ht="36.75" customHeight="1">
      <c r="A28" s="3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67" t="s">
        <v>25</v>
      </c>
      <c r="P28" s="73" t="s">
        <v>93</v>
      </c>
      <c r="Q28" s="74" t="s">
        <v>80</v>
      </c>
      <c r="R28" s="74" t="s">
        <v>83</v>
      </c>
      <c r="S28" s="48"/>
      <c r="T28" s="46" t="s">
        <v>98</v>
      </c>
      <c r="U28" s="47" t="s">
        <v>96</v>
      </c>
      <c r="V28" s="40"/>
      <c r="W28" s="37"/>
      <c r="X28" s="111">
        <v>4191.6000000000004</v>
      </c>
      <c r="Y28" s="128"/>
      <c r="Z28" s="129">
        <v>2974.6</v>
      </c>
      <c r="AA28" s="130">
        <v>2974.6</v>
      </c>
      <c r="AB28" s="10"/>
      <c r="AC28" s="10"/>
      <c r="AD28" s="10"/>
      <c r="AE28" s="10"/>
      <c r="AF28" s="25"/>
      <c r="AG28" s="1"/>
    </row>
    <row r="29" spans="1:33" ht="33.75" customHeight="1">
      <c r="A29" s="3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68" t="s">
        <v>27</v>
      </c>
      <c r="P29" s="73" t="s">
        <v>93</v>
      </c>
      <c r="Q29" s="75" t="s">
        <v>80</v>
      </c>
      <c r="R29" s="75" t="s">
        <v>83</v>
      </c>
      <c r="S29" s="51"/>
      <c r="T29" s="49" t="s">
        <v>98</v>
      </c>
      <c r="U29" s="50" t="s">
        <v>99</v>
      </c>
      <c r="V29" s="24"/>
      <c r="W29" s="22"/>
      <c r="X29" s="111">
        <v>1633.2</v>
      </c>
      <c r="Y29" s="128"/>
      <c r="Z29" s="129">
        <v>2974.6</v>
      </c>
      <c r="AA29" s="130">
        <v>2974.6</v>
      </c>
      <c r="AB29" s="10"/>
      <c r="AC29" s="10"/>
      <c r="AD29" s="10"/>
      <c r="AE29" s="10"/>
      <c r="AF29" s="25"/>
      <c r="AG29" s="1"/>
    </row>
    <row r="30" spans="1:33" ht="27.75" customHeight="1">
      <c r="A30" s="3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67" t="s">
        <v>28</v>
      </c>
      <c r="P30" s="73" t="s">
        <v>93</v>
      </c>
      <c r="Q30" s="74" t="s">
        <v>80</v>
      </c>
      <c r="R30" s="74" t="s">
        <v>83</v>
      </c>
      <c r="S30" s="48"/>
      <c r="T30" s="46" t="s">
        <v>98</v>
      </c>
      <c r="U30" s="47" t="s">
        <v>100</v>
      </c>
      <c r="V30" s="40"/>
      <c r="W30" s="37"/>
      <c r="X30" s="109">
        <v>1633.2</v>
      </c>
      <c r="Y30" s="128"/>
      <c r="Z30" s="129">
        <v>1003.7</v>
      </c>
      <c r="AA30" s="130">
        <v>1003.7</v>
      </c>
      <c r="AB30" s="10"/>
      <c r="AC30" s="10"/>
      <c r="AD30" s="10"/>
      <c r="AE30" s="10"/>
      <c r="AF30" s="25"/>
      <c r="AG30" s="1"/>
    </row>
    <row r="31" spans="1:33" ht="26.25" customHeight="1">
      <c r="A31" s="3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68" t="s">
        <v>29</v>
      </c>
      <c r="P31" s="73" t="s">
        <v>93</v>
      </c>
      <c r="Q31" s="75" t="s">
        <v>80</v>
      </c>
      <c r="R31" s="75" t="s">
        <v>83</v>
      </c>
      <c r="S31" s="51"/>
      <c r="T31" s="49" t="s">
        <v>98</v>
      </c>
      <c r="U31" s="50" t="s">
        <v>101</v>
      </c>
      <c r="V31" s="24"/>
      <c r="W31" s="22"/>
      <c r="X31" s="109">
        <v>23.5</v>
      </c>
      <c r="Y31" s="120"/>
      <c r="Z31" s="133">
        <v>23.5</v>
      </c>
      <c r="AA31" s="134">
        <v>23.5</v>
      </c>
      <c r="AB31" s="10"/>
      <c r="AC31" s="10"/>
      <c r="AD31" s="10"/>
      <c r="AE31" s="10"/>
      <c r="AF31" s="25"/>
      <c r="AG31" s="1"/>
    </row>
    <row r="32" spans="1:33" ht="21.75" customHeight="1">
      <c r="A32" s="3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61" t="s">
        <v>30</v>
      </c>
      <c r="P32" s="73" t="s">
        <v>93</v>
      </c>
      <c r="Q32" s="73" t="s">
        <v>80</v>
      </c>
      <c r="R32" s="73" t="s">
        <v>83</v>
      </c>
      <c r="S32" s="45"/>
      <c r="T32" s="43" t="s">
        <v>98</v>
      </c>
      <c r="U32" s="44" t="s">
        <v>102</v>
      </c>
      <c r="V32" s="36"/>
      <c r="W32" s="33"/>
      <c r="X32" s="109">
        <v>23.5</v>
      </c>
      <c r="Y32" s="125"/>
      <c r="Z32" s="126">
        <v>23.5</v>
      </c>
      <c r="AA32" s="127">
        <v>23.5</v>
      </c>
      <c r="AB32" s="10"/>
      <c r="AC32" s="10"/>
      <c r="AD32" s="10"/>
      <c r="AE32" s="10"/>
      <c r="AF32" s="25"/>
      <c r="AG32" s="1"/>
    </row>
    <row r="33" spans="1:33" ht="31.5" customHeight="1">
      <c r="A33" s="3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72" t="s">
        <v>70</v>
      </c>
      <c r="P33" s="73" t="s">
        <v>93</v>
      </c>
      <c r="Q33" s="73" t="s">
        <v>80</v>
      </c>
      <c r="R33" s="73" t="s">
        <v>83</v>
      </c>
      <c r="S33" s="45"/>
      <c r="T33" s="43" t="s">
        <v>135</v>
      </c>
      <c r="U33" s="44"/>
      <c r="V33" s="36"/>
      <c r="W33" s="33"/>
      <c r="X33" s="112">
        <v>260.10000000000002</v>
      </c>
      <c r="Y33" s="125"/>
      <c r="Z33" s="126">
        <v>0</v>
      </c>
      <c r="AA33" s="127">
        <v>0</v>
      </c>
      <c r="AB33" s="10"/>
      <c r="AC33" s="10"/>
      <c r="AD33" s="10"/>
      <c r="AE33" s="10"/>
      <c r="AF33" s="25"/>
      <c r="AG33" s="1"/>
    </row>
    <row r="34" spans="1:33" ht="62.25" customHeight="1">
      <c r="A34" s="3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68" t="s">
        <v>24</v>
      </c>
      <c r="P34" s="73" t="s">
        <v>93</v>
      </c>
      <c r="Q34" s="73" t="s">
        <v>80</v>
      </c>
      <c r="R34" s="73" t="s">
        <v>83</v>
      </c>
      <c r="S34" s="45"/>
      <c r="T34" s="43" t="s">
        <v>135</v>
      </c>
      <c r="U34" s="44" t="s">
        <v>95</v>
      </c>
      <c r="V34" s="36"/>
      <c r="W34" s="33"/>
      <c r="X34" s="112">
        <v>260.10000000000002</v>
      </c>
      <c r="Y34" s="125"/>
      <c r="Z34" s="126">
        <v>0</v>
      </c>
      <c r="AA34" s="127">
        <v>0</v>
      </c>
      <c r="AB34" s="10"/>
      <c r="AC34" s="10"/>
      <c r="AD34" s="10"/>
      <c r="AE34" s="10"/>
      <c r="AF34" s="25"/>
      <c r="AG34" s="1"/>
    </row>
    <row r="35" spans="1:33" ht="33.75" customHeight="1">
      <c r="A35" s="3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67" t="s">
        <v>25</v>
      </c>
      <c r="P35" s="73" t="s">
        <v>93</v>
      </c>
      <c r="Q35" s="73" t="s">
        <v>80</v>
      </c>
      <c r="R35" s="73" t="s">
        <v>83</v>
      </c>
      <c r="S35" s="45"/>
      <c r="T35" s="43" t="s">
        <v>135</v>
      </c>
      <c r="U35" s="44" t="s">
        <v>96</v>
      </c>
      <c r="V35" s="36"/>
      <c r="W35" s="33"/>
      <c r="X35" s="112">
        <v>260.10000000000002</v>
      </c>
      <c r="Y35" s="125"/>
      <c r="Z35" s="126">
        <v>0</v>
      </c>
      <c r="AA35" s="127">
        <v>0</v>
      </c>
      <c r="AB35" s="10"/>
      <c r="AC35" s="10"/>
      <c r="AD35" s="10"/>
      <c r="AE35" s="10"/>
      <c r="AF35" s="25"/>
      <c r="AG35" s="1"/>
    </row>
    <row r="36" spans="1:33" ht="25.5" customHeight="1">
      <c r="A36" s="3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67" t="s">
        <v>31</v>
      </c>
      <c r="P36" s="73" t="s">
        <v>93</v>
      </c>
      <c r="Q36" s="74" t="s">
        <v>80</v>
      </c>
      <c r="R36" s="74" t="s">
        <v>83</v>
      </c>
      <c r="S36" s="48"/>
      <c r="T36" s="46" t="s">
        <v>103</v>
      </c>
      <c r="U36" s="47"/>
      <c r="V36" s="40"/>
      <c r="W36" s="37"/>
      <c r="X36" s="112">
        <v>0.1</v>
      </c>
      <c r="Y36" s="128"/>
      <c r="Z36" s="129">
        <v>0.1</v>
      </c>
      <c r="AA36" s="130">
        <v>0.1</v>
      </c>
      <c r="AB36" s="10"/>
      <c r="AC36" s="10"/>
      <c r="AD36" s="10"/>
      <c r="AE36" s="10"/>
      <c r="AF36" s="25"/>
      <c r="AG36" s="1"/>
    </row>
    <row r="37" spans="1:33" ht="36" customHeight="1">
      <c r="A37" s="3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66" t="s">
        <v>27</v>
      </c>
      <c r="P37" s="73" t="s">
        <v>93</v>
      </c>
      <c r="Q37" s="77" t="s">
        <v>80</v>
      </c>
      <c r="R37" s="73" t="s">
        <v>83</v>
      </c>
      <c r="S37" s="45"/>
      <c r="T37" s="47" t="s">
        <v>103</v>
      </c>
      <c r="U37" s="45" t="s">
        <v>99</v>
      </c>
      <c r="V37" s="35"/>
      <c r="W37" s="33"/>
      <c r="X37" s="112">
        <v>0.1</v>
      </c>
      <c r="Y37" s="125"/>
      <c r="Z37" s="127">
        <v>0.1</v>
      </c>
      <c r="AA37" s="135">
        <v>0.1</v>
      </c>
      <c r="AB37" s="10"/>
      <c r="AC37" s="10"/>
      <c r="AD37" s="10"/>
      <c r="AE37" s="10"/>
      <c r="AF37" s="25"/>
      <c r="AG37" s="1"/>
    </row>
    <row r="38" spans="1:33" ht="37.5" customHeight="1">
      <c r="A38" s="3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62" t="s">
        <v>28</v>
      </c>
      <c r="P38" s="73" t="s">
        <v>93</v>
      </c>
      <c r="Q38" s="78" t="s">
        <v>80</v>
      </c>
      <c r="R38" s="74" t="s">
        <v>83</v>
      </c>
      <c r="S38" s="47"/>
      <c r="T38" s="47" t="s">
        <v>103</v>
      </c>
      <c r="U38" s="48" t="s">
        <v>100</v>
      </c>
      <c r="V38" s="37"/>
      <c r="W38" s="37"/>
      <c r="X38" s="112">
        <v>0.1</v>
      </c>
      <c r="Y38" s="129"/>
      <c r="Z38" s="130">
        <v>0.1</v>
      </c>
      <c r="AA38" s="136">
        <v>0.1</v>
      </c>
      <c r="AB38" s="37"/>
      <c r="AC38" s="38"/>
      <c r="AD38" s="10"/>
      <c r="AE38" s="10"/>
      <c r="AF38" s="25"/>
      <c r="AG38" s="1"/>
    </row>
    <row r="39" spans="1:33" ht="50.25" customHeight="1">
      <c r="A39" s="3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70" t="s">
        <v>32</v>
      </c>
      <c r="P39" s="73" t="s">
        <v>93</v>
      </c>
      <c r="Q39" s="79" t="s">
        <v>80</v>
      </c>
      <c r="R39" s="76" t="s">
        <v>84</v>
      </c>
      <c r="S39" s="53"/>
      <c r="T39" s="53"/>
      <c r="U39" s="54"/>
      <c r="V39" s="29"/>
      <c r="W39" s="29"/>
      <c r="X39" s="112">
        <v>27</v>
      </c>
      <c r="Y39" s="113"/>
      <c r="Z39" s="132">
        <v>27</v>
      </c>
      <c r="AA39" s="137">
        <v>27</v>
      </c>
      <c r="AB39" s="22"/>
      <c r="AC39" s="23"/>
      <c r="AD39" s="10"/>
      <c r="AE39" s="10"/>
      <c r="AF39" s="25"/>
      <c r="AG39" s="1"/>
    </row>
    <row r="40" spans="1:33" ht="50.25" customHeight="1">
      <c r="A40" s="3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67" t="s">
        <v>152</v>
      </c>
      <c r="P40" s="73" t="s">
        <v>93</v>
      </c>
      <c r="Q40" s="79" t="s">
        <v>80</v>
      </c>
      <c r="R40" s="76" t="s">
        <v>84</v>
      </c>
      <c r="S40" s="53"/>
      <c r="T40" s="52" t="s">
        <v>153</v>
      </c>
      <c r="U40" s="47"/>
      <c r="V40" s="31"/>
      <c r="W40" s="29"/>
      <c r="X40" s="112">
        <v>27</v>
      </c>
      <c r="Y40" s="113"/>
      <c r="Z40" s="132">
        <v>27</v>
      </c>
      <c r="AA40" s="137">
        <v>27</v>
      </c>
      <c r="AB40" s="22"/>
      <c r="AC40" s="23"/>
      <c r="AD40" s="10"/>
      <c r="AE40" s="10"/>
      <c r="AF40" s="25"/>
      <c r="AG40" s="1"/>
    </row>
    <row r="41" spans="1:33" ht="37.5" customHeight="1">
      <c r="A41" s="3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62" t="s">
        <v>33</v>
      </c>
      <c r="P41" s="73" t="s">
        <v>93</v>
      </c>
      <c r="Q41" s="78" t="s">
        <v>80</v>
      </c>
      <c r="R41" s="74" t="s">
        <v>84</v>
      </c>
      <c r="S41" s="47"/>
      <c r="T41" s="46" t="s">
        <v>104</v>
      </c>
      <c r="U41" s="47"/>
      <c r="V41" s="39"/>
      <c r="W41" s="38"/>
      <c r="X41" s="112">
        <v>27</v>
      </c>
      <c r="Y41" s="129"/>
      <c r="Z41" s="130">
        <v>27</v>
      </c>
      <c r="AA41" s="136">
        <v>27</v>
      </c>
      <c r="AB41" s="29"/>
      <c r="AC41" s="30"/>
      <c r="AD41" s="10"/>
      <c r="AE41" s="10"/>
      <c r="AF41" s="25"/>
      <c r="AG41" s="1"/>
    </row>
    <row r="42" spans="1:33" ht="27" customHeight="1">
      <c r="A42" s="3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65" t="s">
        <v>34</v>
      </c>
      <c r="P42" s="73" t="s">
        <v>93</v>
      </c>
      <c r="Q42" s="80" t="s">
        <v>80</v>
      </c>
      <c r="R42" s="75" t="s">
        <v>84</v>
      </c>
      <c r="S42" s="51"/>
      <c r="T42" s="49" t="s">
        <v>104</v>
      </c>
      <c r="U42" s="50" t="s">
        <v>105</v>
      </c>
      <c r="V42" s="41"/>
      <c r="W42" s="22"/>
      <c r="X42" s="112">
        <v>27</v>
      </c>
      <c r="Y42" s="120"/>
      <c r="Z42" s="133">
        <v>27</v>
      </c>
      <c r="AA42" s="127">
        <v>27</v>
      </c>
      <c r="AB42" s="41"/>
      <c r="AC42" s="41"/>
      <c r="AD42" s="10"/>
      <c r="AE42" s="10"/>
      <c r="AF42" s="25"/>
      <c r="AG42" s="1"/>
    </row>
    <row r="43" spans="1:33" ht="32.25" customHeight="1">
      <c r="A43" s="3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61" t="s">
        <v>35</v>
      </c>
      <c r="P43" s="73" t="s">
        <v>93</v>
      </c>
      <c r="Q43" s="77" t="s">
        <v>80</v>
      </c>
      <c r="R43" s="73" t="s">
        <v>84</v>
      </c>
      <c r="S43" s="45"/>
      <c r="T43" s="44" t="s">
        <v>104</v>
      </c>
      <c r="U43" s="44" t="s">
        <v>106</v>
      </c>
      <c r="V43" s="35"/>
      <c r="W43" s="33"/>
      <c r="X43" s="112">
        <v>27</v>
      </c>
      <c r="Y43" s="125"/>
      <c r="Z43" s="126">
        <v>27</v>
      </c>
      <c r="AA43" s="127">
        <v>27</v>
      </c>
      <c r="AB43" s="41"/>
      <c r="AC43" s="41"/>
      <c r="AD43" s="10"/>
      <c r="AE43" s="10"/>
      <c r="AF43" s="25"/>
      <c r="AG43" s="1"/>
    </row>
    <row r="44" spans="1:33" ht="30" customHeight="1">
      <c r="A44" s="3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64" t="s">
        <v>36</v>
      </c>
      <c r="P44" s="73" t="s">
        <v>93</v>
      </c>
      <c r="Q44" s="78" t="s">
        <v>80</v>
      </c>
      <c r="R44" s="74" t="s">
        <v>85</v>
      </c>
      <c r="S44" s="48"/>
      <c r="T44" s="47"/>
      <c r="U44" s="47"/>
      <c r="V44" s="39"/>
      <c r="W44" s="37"/>
      <c r="X44" s="112">
        <v>467.6</v>
      </c>
      <c r="Y44" s="131"/>
      <c r="Z44" s="129">
        <v>300</v>
      </c>
      <c r="AA44" s="130">
        <v>300</v>
      </c>
      <c r="AB44" s="41"/>
      <c r="AC44" s="41"/>
      <c r="AD44" s="10"/>
      <c r="AE44" s="10"/>
      <c r="AF44" s="25"/>
      <c r="AG44" s="1"/>
    </row>
    <row r="45" spans="1:33" ht="30" customHeight="1">
      <c r="A45" s="3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70" t="s">
        <v>152</v>
      </c>
      <c r="P45" s="73" t="s">
        <v>93</v>
      </c>
      <c r="Q45" s="78" t="s">
        <v>80</v>
      </c>
      <c r="R45" s="74" t="s">
        <v>85</v>
      </c>
      <c r="S45" s="54"/>
      <c r="T45" s="53" t="s">
        <v>155</v>
      </c>
      <c r="U45" s="53"/>
      <c r="V45" s="31"/>
      <c r="W45" s="29"/>
      <c r="X45" s="112">
        <v>467.6</v>
      </c>
      <c r="Y45" s="120"/>
      <c r="Z45" s="113">
        <v>300</v>
      </c>
      <c r="AA45" s="132">
        <v>300</v>
      </c>
      <c r="AB45" s="41"/>
      <c r="AC45" s="41"/>
      <c r="AD45" s="10"/>
      <c r="AE45" s="10"/>
      <c r="AF45" s="25"/>
      <c r="AG45" s="1"/>
    </row>
    <row r="46" spans="1:33" ht="43.5" customHeight="1">
      <c r="A46" s="3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70" t="s">
        <v>37</v>
      </c>
      <c r="P46" s="73" t="s">
        <v>93</v>
      </c>
      <c r="Q46" s="79" t="s">
        <v>80</v>
      </c>
      <c r="R46" s="76" t="s">
        <v>85</v>
      </c>
      <c r="S46" s="54"/>
      <c r="T46" s="53" t="s">
        <v>107</v>
      </c>
      <c r="U46" s="53"/>
      <c r="V46" s="31"/>
      <c r="W46" s="29"/>
      <c r="X46" s="112">
        <v>100</v>
      </c>
      <c r="Y46" s="120"/>
      <c r="Z46" s="113">
        <v>100</v>
      </c>
      <c r="AA46" s="132">
        <v>100</v>
      </c>
      <c r="AB46" s="41"/>
      <c r="AC46" s="41"/>
      <c r="AD46" s="10"/>
      <c r="AE46" s="10"/>
      <c r="AF46" s="25"/>
      <c r="AG46" s="1"/>
    </row>
    <row r="47" spans="1:33" ht="33.75" customHeight="1">
      <c r="A47" s="3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71" t="s">
        <v>27</v>
      </c>
      <c r="P47" s="73" t="s">
        <v>93</v>
      </c>
      <c r="Q47" s="80" t="s">
        <v>80</v>
      </c>
      <c r="R47" s="75" t="s">
        <v>85</v>
      </c>
      <c r="S47" s="51"/>
      <c r="T47" s="50" t="s">
        <v>107</v>
      </c>
      <c r="U47" s="50" t="s">
        <v>99</v>
      </c>
      <c r="V47" s="41"/>
      <c r="W47" s="22"/>
      <c r="X47" s="112">
        <v>100</v>
      </c>
      <c r="Y47" s="120"/>
      <c r="Z47" s="133">
        <v>100</v>
      </c>
      <c r="AA47" s="134">
        <v>100</v>
      </c>
      <c r="AB47" s="41"/>
      <c r="AC47" s="41"/>
      <c r="AD47" s="10"/>
      <c r="AE47" s="10"/>
      <c r="AF47" s="25"/>
      <c r="AG47" s="1"/>
    </row>
    <row r="48" spans="1:33" ht="35.25" customHeight="1">
      <c r="A48" s="3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72" t="s">
        <v>28</v>
      </c>
      <c r="P48" s="73" t="s">
        <v>93</v>
      </c>
      <c r="Q48" s="77" t="s">
        <v>80</v>
      </c>
      <c r="R48" s="73" t="s">
        <v>85</v>
      </c>
      <c r="S48" s="45"/>
      <c r="T48" s="44" t="s">
        <v>107</v>
      </c>
      <c r="U48" s="44" t="s">
        <v>100</v>
      </c>
      <c r="V48" s="35"/>
      <c r="W48" s="33"/>
      <c r="X48" s="112">
        <v>100</v>
      </c>
      <c r="Y48" s="125"/>
      <c r="Z48" s="126">
        <v>100</v>
      </c>
      <c r="AA48" s="127">
        <v>100</v>
      </c>
      <c r="AB48" s="41"/>
      <c r="AC48" s="41"/>
      <c r="AD48" s="10"/>
      <c r="AE48" s="10"/>
      <c r="AF48" s="25"/>
      <c r="AG48" s="1"/>
    </row>
    <row r="49" spans="1:33" ht="34.5" customHeight="1">
      <c r="A49" s="3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62" t="s">
        <v>38</v>
      </c>
      <c r="P49" s="73" t="s">
        <v>93</v>
      </c>
      <c r="Q49" s="78" t="s">
        <v>80</v>
      </c>
      <c r="R49" s="74" t="s">
        <v>85</v>
      </c>
      <c r="S49" s="48"/>
      <c r="T49" s="47" t="s">
        <v>108</v>
      </c>
      <c r="U49" s="47"/>
      <c r="V49" s="39"/>
      <c r="W49" s="37"/>
      <c r="X49" s="111">
        <v>317</v>
      </c>
      <c r="Y49" s="128"/>
      <c r="Z49" s="129">
        <v>200</v>
      </c>
      <c r="AA49" s="130">
        <v>200</v>
      </c>
      <c r="AB49" s="41"/>
      <c r="AC49" s="41"/>
      <c r="AD49" s="10"/>
      <c r="AE49" s="10"/>
      <c r="AF49" s="25"/>
      <c r="AG49" s="1"/>
    </row>
    <row r="50" spans="1:33" ht="32.25" customHeight="1">
      <c r="A50" s="3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71" t="s">
        <v>27</v>
      </c>
      <c r="P50" s="75" t="s">
        <v>93</v>
      </c>
      <c r="Q50" s="80" t="s">
        <v>80</v>
      </c>
      <c r="R50" s="75" t="s">
        <v>85</v>
      </c>
      <c r="S50" s="51"/>
      <c r="T50" s="50" t="s">
        <v>108</v>
      </c>
      <c r="U50" s="50" t="s">
        <v>99</v>
      </c>
      <c r="V50" s="41"/>
      <c r="W50" s="22"/>
      <c r="X50" s="111">
        <v>297</v>
      </c>
      <c r="Y50" s="120"/>
      <c r="Z50" s="133">
        <v>180</v>
      </c>
      <c r="AA50" s="134">
        <v>180</v>
      </c>
      <c r="AB50" s="41"/>
      <c r="AC50" s="41"/>
      <c r="AD50" s="10"/>
      <c r="AE50" s="10"/>
      <c r="AF50" s="25"/>
      <c r="AG50" s="1"/>
    </row>
    <row r="51" spans="1:33" ht="36" customHeight="1">
      <c r="A51" s="3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62" t="s">
        <v>28</v>
      </c>
      <c r="P51" s="73" t="s">
        <v>93</v>
      </c>
      <c r="Q51" s="78" t="s">
        <v>80</v>
      </c>
      <c r="R51" s="74" t="s">
        <v>85</v>
      </c>
      <c r="S51" s="48"/>
      <c r="T51" s="47" t="s">
        <v>108</v>
      </c>
      <c r="U51" s="47" t="s">
        <v>100</v>
      </c>
      <c r="V51" s="39"/>
      <c r="W51" s="37"/>
      <c r="X51" s="111">
        <v>297</v>
      </c>
      <c r="Y51" s="128"/>
      <c r="Z51" s="129">
        <v>180</v>
      </c>
      <c r="AA51" s="130">
        <v>180</v>
      </c>
      <c r="AB51" s="41"/>
      <c r="AC51" s="41"/>
      <c r="AD51" s="10"/>
      <c r="AE51" s="10"/>
      <c r="AF51" s="25"/>
      <c r="AG51" s="1"/>
    </row>
    <row r="52" spans="1:33" ht="30" customHeight="1">
      <c r="A52" s="3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65" t="s">
        <v>29</v>
      </c>
      <c r="P52" s="73" t="s">
        <v>93</v>
      </c>
      <c r="Q52" s="80" t="s">
        <v>80</v>
      </c>
      <c r="R52" s="75" t="s">
        <v>85</v>
      </c>
      <c r="S52" s="51"/>
      <c r="T52" s="50" t="s">
        <v>108</v>
      </c>
      <c r="U52" s="50" t="s">
        <v>101</v>
      </c>
      <c r="V52" s="41"/>
      <c r="W52" s="22"/>
      <c r="X52" s="111">
        <v>20</v>
      </c>
      <c r="Y52" s="120"/>
      <c r="Z52" s="133">
        <v>20</v>
      </c>
      <c r="AA52" s="134">
        <v>20</v>
      </c>
      <c r="AB52" s="41"/>
      <c r="AC52" s="41"/>
      <c r="AD52" s="10"/>
      <c r="AE52" s="10"/>
      <c r="AF52" s="25"/>
      <c r="AG52" s="1"/>
    </row>
    <row r="53" spans="1:33" ht="25.5" customHeight="1">
      <c r="A53" s="3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64" t="s">
        <v>30</v>
      </c>
      <c r="P53" s="73" t="s">
        <v>93</v>
      </c>
      <c r="Q53" s="78" t="s">
        <v>80</v>
      </c>
      <c r="R53" s="74" t="s">
        <v>85</v>
      </c>
      <c r="S53" s="48"/>
      <c r="T53" s="47" t="s">
        <v>108</v>
      </c>
      <c r="U53" s="47" t="s">
        <v>102</v>
      </c>
      <c r="V53" s="39"/>
      <c r="W53" s="37"/>
      <c r="X53" s="111">
        <v>20</v>
      </c>
      <c r="Y53" s="128"/>
      <c r="Z53" s="129">
        <v>20</v>
      </c>
      <c r="AA53" s="130">
        <v>20</v>
      </c>
      <c r="AB53" s="41"/>
      <c r="AC53" s="41"/>
      <c r="AD53" s="10"/>
      <c r="AE53" s="10"/>
      <c r="AF53" s="25"/>
      <c r="AG53" s="1"/>
    </row>
    <row r="54" spans="1:33" ht="29.25" customHeight="1">
      <c r="A54" s="3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49" t="s">
        <v>70</v>
      </c>
      <c r="P54" s="73" t="s">
        <v>93</v>
      </c>
      <c r="Q54" s="78" t="s">
        <v>80</v>
      </c>
      <c r="R54" s="74" t="s">
        <v>85</v>
      </c>
      <c r="S54" s="45"/>
      <c r="T54" s="44" t="s">
        <v>135</v>
      </c>
      <c r="U54" s="44"/>
      <c r="V54" s="35"/>
      <c r="W54" s="33"/>
      <c r="X54" s="111">
        <v>50.6</v>
      </c>
      <c r="Y54" s="120"/>
      <c r="Z54" s="129">
        <v>0</v>
      </c>
      <c r="AA54" s="130">
        <v>0</v>
      </c>
      <c r="AB54" s="41"/>
      <c r="AC54" s="41"/>
      <c r="AD54" s="10"/>
      <c r="AE54" s="10"/>
      <c r="AF54" s="25"/>
      <c r="AG54" s="1"/>
    </row>
    <row r="55" spans="1:33" ht="27.75" customHeight="1">
      <c r="A55" s="3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50" t="s">
        <v>27</v>
      </c>
      <c r="P55" s="73" t="s">
        <v>93</v>
      </c>
      <c r="Q55" s="78" t="s">
        <v>80</v>
      </c>
      <c r="R55" s="74" t="s">
        <v>85</v>
      </c>
      <c r="S55" s="45"/>
      <c r="T55" s="44" t="s">
        <v>135</v>
      </c>
      <c r="U55" s="44" t="s">
        <v>99</v>
      </c>
      <c r="V55" s="35"/>
      <c r="W55" s="33"/>
      <c r="X55" s="111">
        <v>50.6</v>
      </c>
      <c r="Y55" s="120"/>
      <c r="Z55" s="129">
        <v>0</v>
      </c>
      <c r="AA55" s="130">
        <v>0</v>
      </c>
      <c r="AB55" s="41"/>
      <c r="AC55" s="41"/>
      <c r="AD55" s="10"/>
      <c r="AE55" s="10"/>
      <c r="AF55" s="25"/>
      <c r="AG55" s="1"/>
    </row>
    <row r="56" spans="1:33" ht="31.5" customHeight="1">
      <c r="A56" s="3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50" t="s">
        <v>28</v>
      </c>
      <c r="P56" s="73" t="s">
        <v>93</v>
      </c>
      <c r="Q56" s="78" t="s">
        <v>80</v>
      </c>
      <c r="R56" s="74" t="s">
        <v>85</v>
      </c>
      <c r="S56" s="45"/>
      <c r="T56" s="44" t="s">
        <v>135</v>
      </c>
      <c r="U56" s="44" t="s">
        <v>100</v>
      </c>
      <c r="V56" s="35"/>
      <c r="W56" s="33"/>
      <c r="X56" s="111">
        <v>50.6</v>
      </c>
      <c r="Y56" s="120"/>
      <c r="Z56" s="129">
        <v>0</v>
      </c>
      <c r="AA56" s="130">
        <v>0</v>
      </c>
      <c r="AB56" s="41"/>
      <c r="AC56" s="41"/>
      <c r="AD56" s="10"/>
      <c r="AE56" s="10"/>
      <c r="AF56" s="25"/>
      <c r="AG56" s="1"/>
    </row>
    <row r="57" spans="1:33" ht="25.5" customHeight="1">
      <c r="A57" s="3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61" t="s">
        <v>156</v>
      </c>
      <c r="P57" s="73" t="s">
        <v>93</v>
      </c>
      <c r="Q57" s="77" t="s">
        <v>81</v>
      </c>
      <c r="R57" s="73"/>
      <c r="S57" s="45"/>
      <c r="T57" s="44"/>
      <c r="U57" s="44"/>
      <c r="V57" s="35"/>
      <c r="W57" s="33"/>
      <c r="X57" s="111">
        <v>284.60000000000002</v>
      </c>
      <c r="Y57" s="120"/>
      <c r="Z57" s="133">
        <v>294.10000000000002</v>
      </c>
      <c r="AA57" s="134">
        <v>304.60000000000002</v>
      </c>
      <c r="AB57" s="41"/>
      <c r="AC57" s="41"/>
      <c r="AD57" s="10"/>
      <c r="AE57" s="10"/>
      <c r="AF57" s="25"/>
      <c r="AG57" s="1"/>
    </row>
    <row r="58" spans="1:33" ht="25.5" customHeight="1">
      <c r="A58" s="3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64" t="s">
        <v>39</v>
      </c>
      <c r="P58" s="74" t="s">
        <v>93</v>
      </c>
      <c r="Q58" s="78" t="s">
        <v>81</v>
      </c>
      <c r="R58" s="74" t="s">
        <v>82</v>
      </c>
      <c r="S58" s="48"/>
      <c r="T58" s="47"/>
      <c r="U58" s="47"/>
      <c r="V58" s="39"/>
      <c r="W58" s="37"/>
      <c r="X58" s="111">
        <v>284.60000000000002</v>
      </c>
      <c r="Y58" s="128"/>
      <c r="Z58" s="129">
        <v>294.10000000000002</v>
      </c>
      <c r="AA58" s="130">
        <v>304.60000000000002</v>
      </c>
      <c r="AB58" s="41"/>
      <c r="AC58" s="41"/>
      <c r="AD58" s="10"/>
      <c r="AE58" s="10"/>
      <c r="AF58" s="25"/>
      <c r="AG58" s="1"/>
    </row>
    <row r="59" spans="1:33" ht="40.5" customHeight="1">
      <c r="A59" s="3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71" t="s">
        <v>152</v>
      </c>
      <c r="P59" s="75" t="s">
        <v>93</v>
      </c>
      <c r="Q59" s="80" t="s">
        <v>81</v>
      </c>
      <c r="R59" s="75" t="s">
        <v>82</v>
      </c>
      <c r="S59" s="51"/>
      <c r="T59" s="50" t="s">
        <v>153</v>
      </c>
      <c r="U59" s="50"/>
      <c r="V59" s="41"/>
      <c r="W59" s="22"/>
      <c r="X59" s="111">
        <v>284.60000000000002</v>
      </c>
      <c r="Y59" s="120"/>
      <c r="Z59" s="133">
        <v>294.10000000000002</v>
      </c>
      <c r="AA59" s="134">
        <v>304.60000000000002</v>
      </c>
      <c r="AB59" s="41"/>
      <c r="AC59" s="41"/>
      <c r="AD59" s="10"/>
      <c r="AE59" s="10"/>
      <c r="AF59" s="25"/>
      <c r="AG59" s="1"/>
    </row>
    <row r="60" spans="1:33" ht="34.5" customHeight="1">
      <c r="A60" s="3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62" t="s">
        <v>40</v>
      </c>
      <c r="P60" s="73" t="s">
        <v>93</v>
      </c>
      <c r="Q60" s="78" t="s">
        <v>81</v>
      </c>
      <c r="R60" s="74" t="s">
        <v>82</v>
      </c>
      <c r="S60" s="48"/>
      <c r="T60" s="47" t="s">
        <v>109</v>
      </c>
      <c r="U60" s="47"/>
      <c r="V60" s="39"/>
      <c r="W60" s="37"/>
      <c r="X60" s="111">
        <v>284.60000000000002</v>
      </c>
      <c r="Y60" s="128"/>
      <c r="Z60" s="129">
        <v>294.10000000000002</v>
      </c>
      <c r="AA60" s="130">
        <v>304.60000000000002</v>
      </c>
      <c r="AB60" s="41"/>
      <c r="AC60" s="41"/>
      <c r="AD60" s="10"/>
      <c r="AE60" s="10"/>
      <c r="AF60" s="25"/>
      <c r="AG60" s="1"/>
    </row>
    <row r="61" spans="1:33" ht="60" customHeight="1">
      <c r="A61" s="3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70" t="s">
        <v>24</v>
      </c>
      <c r="P61" s="73" t="s">
        <v>93</v>
      </c>
      <c r="Q61" s="79" t="s">
        <v>81</v>
      </c>
      <c r="R61" s="76" t="s">
        <v>82</v>
      </c>
      <c r="S61" s="54"/>
      <c r="T61" s="53" t="s">
        <v>109</v>
      </c>
      <c r="U61" s="53" t="s">
        <v>95</v>
      </c>
      <c r="V61" s="31"/>
      <c r="W61" s="29"/>
      <c r="X61" s="111">
        <v>267.39999999999998</v>
      </c>
      <c r="Y61" s="131"/>
      <c r="Z61" s="113">
        <v>284.5</v>
      </c>
      <c r="AA61" s="132">
        <v>304.5</v>
      </c>
      <c r="AB61" s="41"/>
      <c r="AC61" s="41"/>
      <c r="AD61" s="10"/>
      <c r="AE61" s="10"/>
      <c r="AF61" s="25"/>
      <c r="AG61" s="1"/>
    </row>
    <row r="62" spans="1:33" ht="33" customHeight="1">
      <c r="A62" s="3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72" t="s">
        <v>25</v>
      </c>
      <c r="P62" s="73" t="s">
        <v>93</v>
      </c>
      <c r="Q62" s="77" t="s">
        <v>81</v>
      </c>
      <c r="R62" s="73" t="s">
        <v>82</v>
      </c>
      <c r="S62" s="45"/>
      <c r="T62" s="44" t="s">
        <v>109</v>
      </c>
      <c r="U62" s="44" t="s">
        <v>96</v>
      </c>
      <c r="V62" s="35"/>
      <c r="W62" s="33"/>
      <c r="X62" s="111">
        <v>267.39999999999998</v>
      </c>
      <c r="Y62" s="125"/>
      <c r="Z62" s="126">
        <v>284.5</v>
      </c>
      <c r="AA62" s="127">
        <v>304.5</v>
      </c>
      <c r="AB62" s="41"/>
      <c r="AC62" s="41"/>
      <c r="AD62" s="10"/>
      <c r="AE62" s="10"/>
      <c r="AF62" s="25"/>
      <c r="AG62" s="1"/>
    </row>
    <row r="63" spans="1:33" ht="35.25" customHeight="1">
      <c r="A63" s="3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62" t="s">
        <v>27</v>
      </c>
      <c r="P63" s="73" t="s">
        <v>93</v>
      </c>
      <c r="Q63" s="78" t="s">
        <v>81</v>
      </c>
      <c r="R63" s="74" t="s">
        <v>82</v>
      </c>
      <c r="S63" s="48"/>
      <c r="T63" s="47" t="s">
        <v>109</v>
      </c>
      <c r="U63" s="47" t="s">
        <v>99</v>
      </c>
      <c r="V63" s="39"/>
      <c r="W63" s="37"/>
      <c r="X63" s="111">
        <v>17.2</v>
      </c>
      <c r="Y63" s="128"/>
      <c r="Z63" s="129">
        <v>9.6</v>
      </c>
      <c r="AA63" s="130">
        <v>0.1</v>
      </c>
      <c r="AB63" s="41"/>
      <c r="AC63" s="41"/>
      <c r="AD63" s="10"/>
      <c r="AE63" s="10"/>
      <c r="AF63" s="25"/>
      <c r="AG63" s="1"/>
    </row>
    <row r="64" spans="1:33" ht="29.25" customHeight="1">
      <c r="A64" s="3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70" t="s">
        <v>28</v>
      </c>
      <c r="P64" s="73" t="s">
        <v>93</v>
      </c>
      <c r="Q64" s="79" t="s">
        <v>81</v>
      </c>
      <c r="R64" s="76" t="s">
        <v>82</v>
      </c>
      <c r="S64" s="54"/>
      <c r="T64" s="53" t="s">
        <v>109</v>
      </c>
      <c r="U64" s="53" t="s">
        <v>100</v>
      </c>
      <c r="V64" s="31"/>
      <c r="W64" s="29"/>
      <c r="X64" s="111">
        <v>17.2</v>
      </c>
      <c r="Y64" s="131"/>
      <c r="Z64" s="113">
        <v>9.6</v>
      </c>
      <c r="AA64" s="132">
        <v>0.1</v>
      </c>
      <c r="AB64" s="41"/>
      <c r="AC64" s="41"/>
      <c r="AD64" s="10"/>
      <c r="AE64" s="10"/>
      <c r="AF64" s="25"/>
      <c r="AG64" s="1"/>
    </row>
    <row r="65" spans="1:33" ht="29.25" customHeight="1">
      <c r="A65" s="3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62" t="s">
        <v>157</v>
      </c>
      <c r="P65" s="74" t="s">
        <v>93</v>
      </c>
      <c r="Q65" s="78" t="s">
        <v>82</v>
      </c>
      <c r="R65" s="74"/>
      <c r="S65" s="48"/>
      <c r="T65" s="47"/>
      <c r="U65" s="47"/>
      <c r="V65" s="39"/>
      <c r="W65" s="37"/>
      <c r="X65" s="111">
        <v>55</v>
      </c>
      <c r="Y65" s="120"/>
      <c r="Z65" s="133">
        <v>5</v>
      </c>
      <c r="AA65" s="134">
        <v>5</v>
      </c>
      <c r="AB65" s="41"/>
      <c r="AC65" s="41"/>
      <c r="AD65" s="10"/>
      <c r="AE65" s="10"/>
      <c r="AF65" s="25"/>
      <c r="AG65" s="1"/>
    </row>
    <row r="66" spans="1:33" ht="43.5" customHeight="1">
      <c r="A66" s="3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71" t="s">
        <v>41</v>
      </c>
      <c r="P66" s="75" t="s">
        <v>93</v>
      </c>
      <c r="Q66" s="80" t="s">
        <v>82</v>
      </c>
      <c r="R66" s="75" t="s">
        <v>86</v>
      </c>
      <c r="S66" s="51"/>
      <c r="T66" s="50"/>
      <c r="U66" s="50"/>
      <c r="V66" s="41"/>
      <c r="W66" s="22"/>
      <c r="X66" s="111">
        <v>50</v>
      </c>
      <c r="Y66" s="128"/>
      <c r="Z66" s="129">
        <v>5</v>
      </c>
      <c r="AA66" s="130">
        <v>5</v>
      </c>
      <c r="AB66" s="41"/>
      <c r="AC66" s="41"/>
      <c r="AD66" s="10"/>
      <c r="AE66" s="10"/>
      <c r="AF66" s="25"/>
      <c r="AG66" s="1"/>
    </row>
    <row r="67" spans="1:33" ht="27" customHeight="1">
      <c r="A67" s="3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62" t="s">
        <v>152</v>
      </c>
      <c r="P67" s="74" t="s">
        <v>93</v>
      </c>
      <c r="Q67" s="78" t="s">
        <v>82</v>
      </c>
      <c r="R67" s="74" t="s">
        <v>86</v>
      </c>
      <c r="S67" s="48"/>
      <c r="T67" s="47" t="s">
        <v>153</v>
      </c>
      <c r="U67" s="47"/>
      <c r="V67" s="39"/>
      <c r="W67" s="37"/>
      <c r="X67" s="111">
        <v>50</v>
      </c>
      <c r="Y67" s="128"/>
      <c r="Z67" s="129">
        <v>5</v>
      </c>
      <c r="AA67" s="130">
        <v>5</v>
      </c>
      <c r="AB67" s="41"/>
      <c r="AC67" s="41"/>
      <c r="AD67" s="10"/>
      <c r="AE67" s="10"/>
      <c r="AF67" s="25"/>
      <c r="AG67" s="1"/>
    </row>
    <row r="68" spans="1:33" ht="45.75" customHeight="1">
      <c r="A68" s="3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62" t="s">
        <v>42</v>
      </c>
      <c r="P68" s="73" t="s">
        <v>93</v>
      </c>
      <c r="Q68" s="78" t="s">
        <v>82</v>
      </c>
      <c r="R68" s="74" t="s">
        <v>86</v>
      </c>
      <c r="S68" s="48"/>
      <c r="T68" s="47" t="s">
        <v>110</v>
      </c>
      <c r="U68" s="47"/>
      <c r="V68" s="39"/>
      <c r="W68" s="37"/>
      <c r="X68" s="111">
        <v>50</v>
      </c>
      <c r="Y68" s="128"/>
      <c r="Z68" s="129">
        <v>5</v>
      </c>
      <c r="AA68" s="130">
        <v>5</v>
      </c>
      <c r="AB68" s="41"/>
      <c r="AC68" s="41"/>
      <c r="AD68" s="10"/>
      <c r="AE68" s="10"/>
      <c r="AF68" s="25"/>
      <c r="AG68" s="1"/>
    </row>
    <row r="69" spans="1:33" ht="33.75" customHeight="1">
      <c r="A69" s="3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71" t="s">
        <v>27</v>
      </c>
      <c r="P69" s="73" t="s">
        <v>93</v>
      </c>
      <c r="Q69" s="80" t="s">
        <v>82</v>
      </c>
      <c r="R69" s="75" t="s">
        <v>86</v>
      </c>
      <c r="S69" s="51"/>
      <c r="T69" s="50" t="s">
        <v>110</v>
      </c>
      <c r="U69" s="50" t="s">
        <v>99</v>
      </c>
      <c r="V69" s="41"/>
      <c r="W69" s="22"/>
      <c r="X69" s="111">
        <v>50</v>
      </c>
      <c r="Y69" s="120"/>
      <c r="Z69" s="133">
        <v>5</v>
      </c>
      <c r="AA69" s="134">
        <v>5</v>
      </c>
      <c r="AB69" s="41"/>
      <c r="AC69" s="41"/>
      <c r="AD69" s="10"/>
      <c r="AE69" s="10"/>
      <c r="AF69" s="25"/>
      <c r="AG69" s="1"/>
    </row>
    <row r="70" spans="1:33" ht="36" customHeight="1">
      <c r="A70" s="3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62" t="s">
        <v>28</v>
      </c>
      <c r="P70" s="73" t="s">
        <v>93</v>
      </c>
      <c r="Q70" s="78" t="s">
        <v>82</v>
      </c>
      <c r="R70" s="74" t="s">
        <v>86</v>
      </c>
      <c r="S70" s="48"/>
      <c r="T70" s="47" t="s">
        <v>110</v>
      </c>
      <c r="U70" s="47" t="s">
        <v>100</v>
      </c>
      <c r="V70" s="39"/>
      <c r="W70" s="37"/>
      <c r="X70" s="111">
        <v>50</v>
      </c>
      <c r="Y70" s="128"/>
      <c r="Z70" s="129">
        <v>5</v>
      </c>
      <c r="AA70" s="130">
        <v>5</v>
      </c>
      <c r="AB70" s="41"/>
      <c r="AC70" s="41"/>
      <c r="AD70" s="10"/>
      <c r="AE70" s="10"/>
      <c r="AF70" s="25"/>
      <c r="AG70" s="1"/>
    </row>
    <row r="71" spans="1:33" ht="70.5" customHeight="1">
      <c r="A71" s="3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51" t="s">
        <v>177</v>
      </c>
      <c r="P71" s="73" t="s">
        <v>93</v>
      </c>
      <c r="Q71" s="78" t="s">
        <v>82</v>
      </c>
      <c r="R71" s="74" t="s">
        <v>86</v>
      </c>
      <c r="S71" s="51"/>
      <c r="T71" s="47" t="s">
        <v>178</v>
      </c>
      <c r="U71" s="50"/>
      <c r="V71" s="41"/>
      <c r="W71" s="22"/>
      <c r="X71" s="148">
        <v>5</v>
      </c>
      <c r="Y71" s="120"/>
      <c r="Z71" s="133">
        <v>0</v>
      </c>
      <c r="AA71" s="134">
        <v>0</v>
      </c>
      <c r="AB71" s="41"/>
      <c r="AC71" s="41"/>
      <c r="AD71" s="10"/>
      <c r="AE71" s="10"/>
      <c r="AF71" s="25"/>
      <c r="AG71" s="1"/>
    </row>
    <row r="72" spans="1:33" ht="36" customHeight="1">
      <c r="A72" s="3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50" t="s">
        <v>27</v>
      </c>
      <c r="P72" s="73" t="s">
        <v>93</v>
      </c>
      <c r="Q72" s="78" t="s">
        <v>82</v>
      </c>
      <c r="R72" s="74" t="s">
        <v>86</v>
      </c>
      <c r="S72" s="48"/>
      <c r="T72" s="47" t="s">
        <v>178</v>
      </c>
      <c r="U72" s="47" t="s">
        <v>99</v>
      </c>
      <c r="V72" s="39"/>
      <c r="W72" s="37"/>
      <c r="X72" s="115">
        <v>5</v>
      </c>
      <c r="Y72" s="128"/>
      <c r="Z72" s="129">
        <v>0</v>
      </c>
      <c r="AA72" s="130">
        <v>0</v>
      </c>
      <c r="AB72" s="41"/>
      <c r="AC72" s="41"/>
      <c r="AD72" s="10"/>
      <c r="AE72" s="10"/>
      <c r="AF72" s="25"/>
      <c r="AG72" s="1"/>
    </row>
    <row r="73" spans="1:33" ht="36" customHeight="1">
      <c r="A73" s="3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50" t="s">
        <v>28</v>
      </c>
      <c r="P73" s="73" t="s">
        <v>93</v>
      </c>
      <c r="Q73" s="78" t="s">
        <v>82</v>
      </c>
      <c r="R73" s="74" t="s">
        <v>86</v>
      </c>
      <c r="S73" s="51"/>
      <c r="T73" s="50" t="s">
        <v>178</v>
      </c>
      <c r="U73" s="50" t="s">
        <v>100</v>
      </c>
      <c r="V73" s="41"/>
      <c r="W73" s="22"/>
      <c r="X73" s="148">
        <v>5</v>
      </c>
      <c r="Y73" s="120"/>
      <c r="Z73" s="133">
        <v>0</v>
      </c>
      <c r="AA73" s="134">
        <v>0</v>
      </c>
      <c r="AB73" s="41"/>
      <c r="AC73" s="41"/>
      <c r="AD73" s="10"/>
      <c r="AE73" s="10"/>
      <c r="AF73" s="25"/>
      <c r="AG73" s="1"/>
    </row>
    <row r="74" spans="1:33" ht="21.75" customHeight="1">
      <c r="A74" s="3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62" t="s">
        <v>158</v>
      </c>
      <c r="P74" s="74" t="s">
        <v>93</v>
      </c>
      <c r="Q74" s="78" t="s">
        <v>83</v>
      </c>
      <c r="R74" s="74"/>
      <c r="S74" s="48"/>
      <c r="T74" s="47"/>
      <c r="U74" s="47"/>
      <c r="V74" s="39"/>
      <c r="W74" s="37"/>
      <c r="X74" s="115">
        <v>25640.400000000001</v>
      </c>
      <c r="Y74" s="128"/>
      <c r="Z74" s="129">
        <v>19608.099999999999</v>
      </c>
      <c r="AA74" s="130">
        <v>20510.8</v>
      </c>
      <c r="AB74" s="41"/>
      <c r="AC74" s="41"/>
      <c r="AD74" s="10"/>
      <c r="AE74" s="10"/>
      <c r="AF74" s="25"/>
      <c r="AG74" s="1"/>
    </row>
    <row r="75" spans="1:33" ht="19.5" customHeight="1">
      <c r="A75" s="3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08" t="s">
        <v>43</v>
      </c>
      <c r="P75" s="74" t="s">
        <v>93</v>
      </c>
      <c r="Q75" s="78" t="s">
        <v>83</v>
      </c>
      <c r="R75" s="74" t="s">
        <v>87</v>
      </c>
      <c r="S75" s="48"/>
      <c r="T75" s="47"/>
      <c r="U75" s="47"/>
      <c r="V75" s="39"/>
      <c r="W75" s="37"/>
      <c r="X75" s="111">
        <v>25640.400000000001</v>
      </c>
      <c r="Y75" s="128"/>
      <c r="Z75" s="129">
        <v>19608.099999999999</v>
      </c>
      <c r="AA75" s="130">
        <v>20510.8</v>
      </c>
      <c r="AB75" s="41"/>
      <c r="AC75" s="41"/>
      <c r="AD75" s="10"/>
      <c r="AE75" s="10"/>
      <c r="AF75" s="25"/>
      <c r="AG75" s="1"/>
    </row>
    <row r="76" spans="1:33" ht="30.75" customHeight="1">
      <c r="A76" s="3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71" t="s">
        <v>152</v>
      </c>
      <c r="P76" s="75" t="s">
        <v>93</v>
      </c>
      <c r="Q76" s="80" t="s">
        <v>83</v>
      </c>
      <c r="R76" s="75" t="s">
        <v>87</v>
      </c>
      <c r="S76" s="51"/>
      <c r="T76" s="50" t="s">
        <v>153</v>
      </c>
      <c r="U76" s="50"/>
      <c r="V76" s="41"/>
      <c r="W76" s="22"/>
      <c r="X76" s="111">
        <v>25640.400000000001</v>
      </c>
      <c r="Y76" s="120"/>
      <c r="Z76" s="133">
        <v>19608.099999999999</v>
      </c>
      <c r="AA76" s="134">
        <v>20510.8</v>
      </c>
      <c r="AB76" s="41"/>
      <c r="AC76" s="41"/>
      <c r="AD76" s="10"/>
      <c r="AE76" s="10"/>
      <c r="AF76" s="25"/>
      <c r="AG76" s="1"/>
    </row>
    <row r="77" spans="1:33" ht="21" customHeight="1">
      <c r="A77" s="3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64" t="s">
        <v>44</v>
      </c>
      <c r="P77" s="73" t="s">
        <v>93</v>
      </c>
      <c r="Q77" s="78" t="s">
        <v>83</v>
      </c>
      <c r="R77" s="74" t="s">
        <v>87</v>
      </c>
      <c r="S77" s="48"/>
      <c r="T77" s="47" t="s">
        <v>111</v>
      </c>
      <c r="U77" s="47"/>
      <c r="V77" s="39"/>
      <c r="W77" s="37"/>
      <c r="X77" s="111">
        <v>2049.3000000000002</v>
      </c>
      <c r="Y77" s="128"/>
      <c r="Z77" s="129">
        <v>1790.6</v>
      </c>
      <c r="AA77" s="130">
        <v>1864</v>
      </c>
      <c r="AB77" s="41"/>
      <c r="AC77" s="41"/>
      <c r="AD77" s="10"/>
      <c r="AE77" s="10"/>
      <c r="AF77" s="25"/>
      <c r="AG77" s="1"/>
    </row>
    <row r="78" spans="1:33" ht="33.75" customHeight="1">
      <c r="A78" s="3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71" t="s">
        <v>27</v>
      </c>
      <c r="P78" s="73" t="s">
        <v>93</v>
      </c>
      <c r="Q78" s="80" t="s">
        <v>83</v>
      </c>
      <c r="R78" s="75" t="s">
        <v>87</v>
      </c>
      <c r="S78" s="51"/>
      <c r="T78" s="50" t="s">
        <v>111</v>
      </c>
      <c r="U78" s="50" t="s">
        <v>99</v>
      </c>
      <c r="V78" s="41"/>
      <c r="W78" s="22"/>
      <c r="X78" s="111">
        <v>2048.1999999999998</v>
      </c>
      <c r="Y78" s="120"/>
      <c r="Z78" s="133">
        <v>1789.5</v>
      </c>
      <c r="AA78" s="134">
        <v>1862.9</v>
      </c>
      <c r="AB78" s="41"/>
      <c r="AC78" s="41"/>
      <c r="AD78" s="10"/>
      <c r="AE78" s="10"/>
      <c r="AF78" s="25"/>
      <c r="AG78" s="1"/>
    </row>
    <row r="79" spans="1:33" ht="36" customHeight="1">
      <c r="A79" s="3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62" t="s">
        <v>28</v>
      </c>
      <c r="P79" s="73" t="s">
        <v>93</v>
      </c>
      <c r="Q79" s="78" t="s">
        <v>83</v>
      </c>
      <c r="R79" s="74" t="s">
        <v>87</v>
      </c>
      <c r="S79" s="48"/>
      <c r="T79" s="47" t="s">
        <v>111</v>
      </c>
      <c r="U79" s="47" t="s">
        <v>100</v>
      </c>
      <c r="V79" s="39"/>
      <c r="W79" s="37"/>
      <c r="X79" s="111">
        <v>2048.1999999999998</v>
      </c>
      <c r="Y79" s="128"/>
      <c r="Z79" s="129">
        <v>1789.5</v>
      </c>
      <c r="AA79" s="130">
        <v>1862.9</v>
      </c>
      <c r="AB79" s="41"/>
      <c r="AC79" s="41"/>
      <c r="AD79" s="10"/>
      <c r="AE79" s="10"/>
      <c r="AF79" s="25"/>
      <c r="AG79" s="1"/>
    </row>
    <row r="80" spans="1:33" ht="21.75" customHeight="1">
      <c r="A80" s="3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65" t="s">
        <v>29</v>
      </c>
      <c r="P80" s="73" t="s">
        <v>93</v>
      </c>
      <c r="Q80" s="80" t="s">
        <v>83</v>
      </c>
      <c r="R80" s="75" t="s">
        <v>87</v>
      </c>
      <c r="S80" s="51"/>
      <c r="T80" s="50" t="s">
        <v>111</v>
      </c>
      <c r="U80" s="50" t="s">
        <v>101</v>
      </c>
      <c r="V80" s="41"/>
      <c r="W80" s="22"/>
      <c r="X80" s="111">
        <v>1.1000000000000001</v>
      </c>
      <c r="Y80" s="120"/>
      <c r="Z80" s="133">
        <v>1.1000000000000001</v>
      </c>
      <c r="AA80" s="134">
        <v>1.1000000000000001</v>
      </c>
      <c r="AB80" s="41"/>
      <c r="AC80" s="41"/>
      <c r="AD80" s="10"/>
      <c r="AE80" s="10"/>
      <c r="AF80" s="25"/>
      <c r="AG80" s="1"/>
    </row>
    <row r="81" spans="1:33" ht="18" customHeight="1">
      <c r="A81" s="3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61" t="s">
        <v>30</v>
      </c>
      <c r="P81" s="73" t="s">
        <v>93</v>
      </c>
      <c r="Q81" s="77" t="s">
        <v>83</v>
      </c>
      <c r="R81" s="73" t="s">
        <v>87</v>
      </c>
      <c r="S81" s="45"/>
      <c r="T81" s="44" t="s">
        <v>111</v>
      </c>
      <c r="U81" s="44" t="s">
        <v>102</v>
      </c>
      <c r="V81" s="35"/>
      <c r="W81" s="33"/>
      <c r="X81" s="111">
        <v>1.1000000000000001</v>
      </c>
      <c r="Y81" s="125"/>
      <c r="Z81" s="126">
        <v>1.1000000000000001</v>
      </c>
      <c r="AA81" s="127">
        <v>1.1000000000000001</v>
      </c>
      <c r="AB81" s="41"/>
      <c r="AC81" s="41"/>
      <c r="AD81" s="10"/>
      <c r="AE81" s="10"/>
      <c r="AF81" s="25"/>
      <c r="AG81" s="1"/>
    </row>
    <row r="82" spans="1:33" ht="25.5" customHeight="1">
      <c r="A82" s="3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62" t="s">
        <v>45</v>
      </c>
      <c r="P82" s="73" t="s">
        <v>93</v>
      </c>
      <c r="Q82" s="78" t="s">
        <v>83</v>
      </c>
      <c r="R82" s="74" t="s">
        <v>87</v>
      </c>
      <c r="S82" s="48"/>
      <c r="T82" s="47" t="s">
        <v>112</v>
      </c>
      <c r="U82" s="47"/>
      <c r="V82" s="39"/>
      <c r="W82" s="37"/>
      <c r="X82" s="111">
        <v>23355.1</v>
      </c>
      <c r="Y82" s="128"/>
      <c r="Z82" s="129">
        <v>17639.3</v>
      </c>
      <c r="AA82" s="130">
        <v>18464</v>
      </c>
      <c r="AB82" s="41"/>
      <c r="AC82" s="41"/>
      <c r="AD82" s="10"/>
      <c r="AE82" s="10"/>
      <c r="AF82" s="25"/>
      <c r="AG82" s="1"/>
    </row>
    <row r="83" spans="1:33" ht="30" customHeight="1">
      <c r="A83" s="3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70" t="s">
        <v>27</v>
      </c>
      <c r="P83" s="73" t="s">
        <v>93</v>
      </c>
      <c r="Q83" s="79" t="s">
        <v>83</v>
      </c>
      <c r="R83" s="76" t="s">
        <v>87</v>
      </c>
      <c r="S83" s="54"/>
      <c r="T83" s="53" t="s">
        <v>112</v>
      </c>
      <c r="U83" s="53" t="s">
        <v>99</v>
      </c>
      <c r="V83" s="31"/>
      <c r="W83" s="29"/>
      <c r="X83" s="111">
        <v>23355.1</v>
      </c>
      <c r="Y83" s="131"/>
      <c r="Z83" s="113">
        <v>17639.3</v>
      </c>
      <c r="AA83" s="132">
        <v>18464</v>
      </c>
      <c r="AB83" s="41"/>
      <c r="AC83" s="41"/>
      <c r="AD83" s="10"/>
      <c r="AE83" s="10"/>
      <c r="AF83" s="25"/>
      <c r="AG83" s="1"/>
    </row>
    <row r="84" spans="1:33" ht="34.5" customHeight="1">
      <c r="A84" s="3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71" t="s">
        <v>28</v>
      </c>
      <c r="P84" s="73" t="s">
        <v>93</v>
      </c>
      <c r="Q84" s="80" t="s">
        <v>83</v>
      </c>
      <c r="R84" s="75" t="s">
        <v>87</v>
      </c>
      <c r="S84" s="51"/>
      <c r="T84" s="50" t="s">
        <v>112</v>
      </c>
      <c r="U84" s="50" t="s">
        <v>100</v>
      </c>
      <c r="V84" s="41"/>
      <c r="W84" s="22"/>
      <c r="X84" s="111">
        <v>23355.1</v>
      </c>
      <c r="Y84" s="120"/>
      <c r="Z84" s="133">
        <v>17639.3</v>
      </c>
      <c r="AA84" s="134">
        <v>18464</v>
      </c>
      <c r="AB84" s="41"/>
      <c r="AC84" s="41"/>
      <c r="AD84" s="10"/>
      <c r="AE84" s="10"/>
      <c r="AF84" s="25"/>
      <c r="AG84" s="1"/>
    </row>
    <row r="85" spans="1:33" ht="46.5" customHeight="1">
      <c r="A85" s="3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62" t="s">
        <v>46</v>
      </c>
      <c r="P85" s="73" t="s">
        <v>93</v>
      </c>
      <c r="Q85" s="78" t="s">
        <v>83</v>
      </c>
      <c r="R85" s="74" t="s">
        <v>87</v>
      </c>
      <c r="S85" s="48"/>
      <c r="T85" s="47" t="s">
        <v>113</v>
      </c>
      <c r="U85" s="47"/>
      <c r="V85" s="39"/>
      <c r="W85" s="37"/>
      <c r="X85" s="111">
        <v>236</v>
      </c>
      <c r="Y85" s="128"/>
      <c r="Z85" s="129">
        <v>178.2</v>
      </c>
      <c r="AA85" s="130">
        <v>182.8</v>
      </c>
      <c r="AB85" s="41"/>
      <c r="AC85" s="41"/>
      <c r="AD85" s="10"/>
      <c r="AE85" s="10"/>
      <c r="AF85" s="25"/>
      <c r="AG85" s="1"/>
    </row>
    <row r="86" spans="1:33" ht="33.75" customHeight="1">
      <c r="A86" s="3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71" t="s">
        <v>27</v>
      </c>
      <c r="P86" s="73" t="s">
        <v>93</v>
      </c>
      <c r="Q86" s="80" t="s">
        <v>83</v>
      </c>
      <c r="R86" s="75" t="s">
        <v>87</v>
      </c>
      <c r="S86" s="51"/>
      <c r="T86" s="50" t="s">
        <v>113</v>
      </c>
      <c r="U86" s="50" t="s">
        <v>99</v>
      </c>
      <c r="V86" s="41"/>
      <c r="W86" s="22"/>
      <c r="X86" s="111">
        <v>236</v>
      </c>
      <c r="Y86" s="120"/>
      <c r="Z86" s="133">
        <v>178.2</v>
      </c>
      <c r="AA86" s="134">
        <v>182.8</v>
      </c>
      <c r="AB86" s="41"/>
      <c r="AC86" s="41"/>
      <c r="AD86" s="10"/>
      <c r="AE86" s="10"/>
      <c r="AF86" s="25"/>
      <c r="AG86" s="1"/>
    </row>
    <row r="87" spans="1:33" ht="34.5" customHeight="1">
      <c r="A87" s="3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62" t="s">
        <v>28</v>
      </c>
      <c r="P87" s="73" t="s">
        <v>93</v>
      </c>
      <c r="Q87" s="78" t="s">
        <v>83</v>
      </c>
      <c r="R87" s="74" t="s">
        <v>87</v>
      </c>
      <c r="S87" s="48"/>
      <c r="T87" s="47" t="s">
        <v>113</v>
      </c>
      <c r="U87" s="47" t="s">
        <v>100</v>
      </c>
      <c r="V87" s="39"/>
      <c r="W87" s="37"/>
      <c r="X87" s="111">
        <v>236</v>
      </c>
      <c r="Y87" s="128"/>
      <c r="Z87" s="129">
        <v>178.2</v>
      </c>
      <c r="AA87" s="130">
        <v>182.8</v>
      </c>
      <c r="AB87" s="41"/>
      <c r="AC87" s="41"/>
      <c r="AD87" s="10"/>
      <c r="AE87" s="10"/>
      <c r="AF87" s="25"/>
      <c r="AG87" s="1"/>
    </row>
    <row r="88" spans="1:33" ht="21" customHeight="1">
      <c r="A88" s="3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65" t="s">
        <v>47</v>
      </c>
      <c r="P88" s="73" t="s">
        <v>93</v>
      </c>
      <c r="Q88" s="80" t="s">
        <v>88</v>
      </c>
      <c r="R88" s="75"/>
      <c r="S88" s="51"/>
      <c r="T88" s="50"/>
      <c r="U88" s="50"/>
      <c r="V88" s="41"/>
      <c r="W88" s="22"/>
      <c r="X88" s="111">
        <v>16964.3</v>
      </c>
      <c r="Y88" s="120"/>
      <c r="Z88" s="133">
        <v>31634.5</v>
      </c>
      <c r="AA88" s="134">
        <v>12597.8</v>
      </c>
      <c r="AB88" s="41"/>
      <c r="AC88" s="41"/>
      <c r="AD88" s="10"/>
      <c r="AE88" s="10"/>
      <c r="AF88" s="25"/>
      <c r="AG88" s="1"/>
    </row>
    <row r="89" spans="1:33" ht="21.75" customHeight="1">
      <c r="A89" s="3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64" t="s">
        <v>48</v>
      </c>
      <c r="P89" s="73" t="s">
        <v>93</v>
      </c>
      <c r="Q89" s="78" t="s">
        <v>88</v>
      </c>
      <c r="R89" s="74" t="s">
        <v>80</v>
      </c>
      <c r="S89" s="48"/>
      <c r="T89" s="47"/>
      <c r="U89" s="47"/>
      <c r="V89" s="39"/>
      <c r="W89" s="37"/>
      <c r="X89" s="111">
        <v>2076</v>
      </c>
      <c r="Y89" s="128"/>
      <c r="Z89" s="129">
        <v>180.6</v>
      </c>
      <c r="AA89" s="130">
        <v>180.6</v>
      </c>
      <c r="AB89" s="41"/>
      <c r="AC89" s="41"/>
      <c r="AD89" s="10"/>
      <c r="AE89" s="10"/>
      <c r="AF89" s="25"/>
      <c r="AG89" s="1"/>
    </row>
    <row r="90" spans="1:33" ht="21.75" customHeight="1">
      <c r="A90" s="3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62" t="s">
        <v>152</v>
      </c>
      <c r="P90" s="74" t="s">
        <v>93</v>
      </c>
      <c r="Q90" s="78" t="s">
        <v>88</v>
      </c>
      <c r="R90" s="74" t="s">
        <v>80</v>
      </c>
      <c r="S90" s="48"/>
      <c r="T90" s="47" t="s">
        <v>155</v>
      </c>
      <c r="U90" s="47"/>
      <c r="V90" s="39"/>
      <c r="W90" s="37"/>
      <c r="X90" s="111">
        <v>2076</v>
      </c>
      <c r="Y90" s="128"/>
      <c r="Z90" s="129">
        <v>180.6</v>
      </c>
      <c r="AA90" s="130">
        <v>180.6</v>
      </c>
      <c r="AB90" s="41"/>
      <c r="AC90" s="41"/>
      <c r="AD90" s="10"/>
      <c r="AE90" s="10"/>
      <c r="AF90" s="25"/>
      <c r="AG90" s="1"/>
    </row>
    <row r="91" spans="1:33" ht="33.75" customHeight="1">
      <c r="A91" s="3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52" t="s">
        <v>27</v>
      </c>
      <c r="P91" s="74" t="s">
        <v>93</v>
      </c>
      <c r="Q91" s="78" t="s">
        <v>88</v>
      </c>
      <c r="R91" s="74" t="s">
        <v>80</v>
      </c>
      <c r="S91" s="48"/>
      <c r="T91" s="53" t="s">
        <v>147</v>
      </c>
      <c r="U91" s="47" t="s">
        <v>99</v>
      </c>
      <c r="V91" s="39"/>
      <c r="W91" s="37"/>
      <c r="X91" s="115">
        <v>8.8000000000000007</v>
      </c>
      <c r="Y91" s="128"/>
      <c r="Z91" s="129">
        <v>0</v>
      </c>
      <c r="AA91" s="130">
        <v>0</v>
      </c>
      <c r="AB91" s="41"/>
      <c r="AC91" s="41"/>
      <c r="AD91" s="10"/>
      <c r="AE91" s="10"/>
      <c r="AF91" s="25"/>
      <c r="AG91" s="1"/>
    </row>
    <row r="92" spans="1:33" ht="33.75" customHeight="1">
      <c r="A92" s="3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52" t="s">
        <v>28</v>
      </c>
      <c r="P92" s="74" t="s">
        <v>93</v>
      </c>
      <c r="Q92" s="78" t="s">
        <v>88</v>
      </c>
      <c r="R92" s="74" t="s">
        <v>80</v>
      </c>
      <c r="S92" s="45"/>
      <c r="T92" s="53" t="s">
        <v>147</v>
      </c>
      <c r="U92" s="44" t="s">
        <v>100</v>
      </c>
      <c r="V92" s="35"/>
      <c r="W92" s="33"/>
      <c r="X92" s="114">
        <v>8.8000000000000007</v>
      </c>
      <c r="Y92" s="125"/>
      <c r="Z92" s="126">
        <v>0</v>
      </c>
      <c r="AA92" s="127">
        <v>0</v>
      </c>
      <c r="AB92" s="41"/>
      <c r="AC92" s="41"/>
      <c r="AD92" s="10"/>
      <c r="AE92" s="10"/>
      <c r="AF92" s="25"/>
      <c r="AG92" s="1"/>
    </row>
    <row r="93" spans="1:33" ht="36" customHeight="1">
      <c r="A93" s="3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53" t="s">
        <v>51</v>
      </c>
      <c r="P93" s="74" t="s">
        <v>93</v>
      </c>
      <c r="Q93" s="78" t="s">
        <v>88</v>
      </c>
      <c r="R93" s="74" t="s">
        <v>80</v>
      </c>
      <c r="S93" s="48"/>
      <c r="T93" s="53" t="s">
        <v>147</v>
      </c>
      <c r="U93" s="47" t="s">
        <v>116</v>
      </c>
      <c r="V93" s="39"/>
      <c r="W93" s="37"/>
      <c r="X93" s="115">
        <v>1886.6</v>
      </c>
      <c r="Y93" s="128"/>
      <c r="Z93" s="129">
        <v>0</v>
      </c>
      <c r="AA93" s="130">
        <v>0</v>
      </c>
      <c r="AB93" s="41"/>
      <c r="AC93" s="41"/>
      <c r="AD93" s="10"/>
      <c r="AE93" s="10"/>
      <c r="AF93" s="25"/>
      <c r="AG93" s="1"/>
    </row>
    <row r="94" spans="1:33" ht="21.75" customHeight="1">
      <c r="A94" s="3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53" t="s">
        <v>52</v>
      </c>
      <c r="P94" s="74" t="s">
        <v>93</v>
      </c>
      <c r="Q94" s="78" t="s">
        <v>88</v>
      </c>
      <c r="R94" s="74" t="s">
        <v>80</v>
      </c>
      <c r="S94" s="51"/>
      <c r="T94" s="53" t="s">
        <v>147</v>
      </c>
      <c r="U94" s="53" t="s">
        <v>117</v>
      </c>
      <c r="V94" s="41"/>
      <c r="W94" s="22"/>
      <c r="X94" s="115">
        <v>1886.6</v>
      </c>
      <c r="Y94" s="128"/>
      <c r="Z94" s="129">
        <v>0</v>
      </c>
      <c r="AA94" s="130">
        <v>0</v>
      </c>
      <c r="AB94" s="41"/>
      <c r="AC94" s="41"/>
      <c r="AD94" s="10"/>
      <c r="AE94" s="10"/>
      <c r="AF94" s="25"/>
      <c r="AG94" s="1"/>
    </row>
    <row r="95" spans="1:33" ht="24.75" customHeight="1">
      <c r="A95" s="3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68" t="s">
        <v>49</v>
      </c>
      <c r="P95" s="75" t="s">
        <v>93</v>
      </c>
      <c r="Q95" s="75" t="s">
        <v>88</v>
      </c>
      <c r="R95" s="75" t="s">
        <v>80</v>
      </c>
      <c r="S95" s="51"/>
      <c r="T95" s="53" t="s">
        <v>147</v>
      </c>
      <c r="U95" s="53"/>
      <c r="V95" s="24"/>
      <c r="W95" s="22"/>
      <c r="X95" s="111">
        <v>0.6</v>
      </c>
      <c r="Y95" s="120"/>
      <c r="Z95" s="133">
        <v>0.6</v>
      </c>
      <c r="AA95" s="134">
        <v>0.6</v>
      </c>
      <c r="AB95" s="10"/>
      <c r="AC95" s="10"/>
      <c r="AD95" s="10"/>
      <c r="AE95" s="10"/>
      <c r="AF95" s="25"/>
      <c r="AG95" s="1"/>
    </row>
    <row r="96" spans="1:33" ht="25.5" customHeight="1">
      <c r="A96" s="3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67" t="s">
        <v>29</v>
      </c>
      <c r="P96" s="73" t="s">
        <v>93</v>
      </c>
      <c r="Q96" s="74" t="s">
        <v>88</v>
      </c>
      <c r="R96" s="74" t="s">
        <v>80</v>
      </c>
      <c r="S96" s="48"/>
      <c r="T96" s="46" t="s">
        <v>114</v>
      </c>
      <c r="U96" s="47" t="s">
        <v>101</v>
      </c>
      <c r="V96" s="40"/>
      <c r="W96" s="37"/>
      <c r="X96" s="111">
        <v>0.6</v>
      </c>
      <c r="Y96" s="128"/>
      <c r="Z96" s="129">
        <v>0.6</v>
      </c>
      <c r="AA96" s="130">
        <v>0.6</v>
      </c>
      <c r="AB96" s="10"/>
      <c r="AC96" s="10"/>
      <c r="AD96" s="10"/>
      <c r="AE96" s="10"/>
      <c r="AF96" s="25"/>
      <c r="AG96" s="1"/>
    </row>
    <row r="97" spans="1:33" ht="20.25" customHeight="1">
      <c r="A97" s="3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68" t="s">
        <v>30</v>
      </c>
      <c r="P97" s="73" t="s">
        <v>93</v>
      </c>
      <c r="Q97" s="75" t="s">
        <v>88</v>
      </c>
      <c r="R97" s="75" t="s">
        <v>80</v>
      </c>
      <c r="S97" s="51"/>
      <c r="T97" s="49" t="s">
        <v>114</v>
      </c>
      <c r="U97" s="50" t="s">
        <v>102</v>
      </c>
      <c r="V97" s="24"/>
      <c r="W97" s="22"/>
      <c r="X97" s="111">
        <v>0.6</v>
      </c>
      <c r="Y97" s="120"/>
      <c r="Z97" s="133">
        <v>0.6</v>
      </c>
      <c r="AA97" s="134">
        <v>0.6</v>
      </c>
      <c r="AB97" s="10"/>
      <c r="AC97" s="10"/>
      <c r="AD97" s="10"/>
      <c r="AE97" s="10"/>
      <c r="AF97" s="25"/>
      <c r="AG97" s="1"/>
    </row>
    <row r="98" spans="1:33" ht="33.75" customHeight="1">
      <c r="A98" s="3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67" t="s">
        <v>50</v>
      </c>
      <c r="P98" s="73" t="s">
        <v>93</v>
      </c>
      <c r="Q98" s="74" t="s">
        <v>88</v>
      </c>
      <c r="R98" s="74" t="s">
        <v>80</v>
      </c>
      <c r="S98" s="48"/>
      <c r="T98" s="46" t="s">
        <v>115</v>
      </c>
      <c r="U98" s="47"/>
      <c r="V98" s="40"/>
      <c r="W98" s="37"/>
      <c r="X98" s="111">
        <f>X99</f>
        <v>180</v>
      </c>
      <c r="Y98" s="128"/>
      <c r="Z98" s="129">
        <v>180</v>
      </c>
      <c r="AA98" s="130">
        <v>180</v>
      </c>
      <c r="AB98" s="10"/>
      <c r="AC98" s="10"/>
      <c r="AD98" s="10"/>
      <c r="AE98" s="10"/>
      <c r="AF98" s="25"/>
      <c r="AG98" s="1"/>
    </row>
    <row r="99" spans="1:33" ht="30.75" customHeight="1">
      <c r="A99" s="3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68" t="s">
        <v>27</v>
      </c>
      <c r="P99" s="73" t="s">
        <v>93</v>
      </c>
      <c r="Q99" s="75" t="s">
        <v>88</v>
      </c>
      <c r="R99" s="75" t="s">
        <v>80</v>
      </c>
      <c r="S99" s="51"/>
      <c r="T99" s="49" t="s">
        <v>115</v>
      </c>
      <c r="U99" s="50" t="s">
        <v>99</v>
      </c>
      <c r="V99" s="24"/>
      <c r="W99" s="22"/>
      <c r="X99" s="111">
        <f>X100</f>
        <v>180</v>
      </c>
      <c r="Y99" s="120"/>
      <c r="Z99" s="133">
        <v>180</v>
      </c>
      <c r="AA99" s="134">
        <v>180</v>
      </c>
      <c r="AB99" s="10"/>
      <c r="AC99" s="10"/>
      <c r="AD99" s="10"/>
      <c r="AE99" s="10"/>
      <c r="AF99" s="25"/>
      <c r="AG99" s="1"/>
    </row>
    <row r="100" spans="1:33" ht="32.25" customHeight="1">
      <c r="A100" s="3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67" t="s">
        <v>28</v>
      </c>
      <c r="P100" s="73" t="s">
        <v>93</v>
      </c>
      <c r="Q100" s="74" t="s">
        <v>88</v>
      </c>
      <c r="R100" s="74" t="s">
        <v>80</v>
      </c>
      <c r="S100" s="48"/>
      <c r="T100" s="46" t="s">
        <v>115</v>
      </c>
      <c r="U100" s="47" t="s">
        <v>100</v>
      </c>
      <c r="V100" s="40"/>
      <c r="W100" s="37"/>
      <c r="X100" s="111">
        <v>180</v>
      </c>
      <c r="Y100" s="128"/>
      <c r="Z100" s="129">
        <v>180</v>
      </c>
      <c r="AA100" s="130">
        <v>180</v>
      </c>
      <c r="AB100" s="10"/>
      <c r="AC100" s="10"/>
      <c r="AD100" s="10"/>
      <c r="AE100" s="10"/>
      <c r="AF100" s="25"/>
      <c r="AG100" s="1"/>
    </row>
    <row r="101" spans="1:33" ht="29.25" hidden="1" customHeight="1">
      <c r="A101" s="3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68" t="s">
        <v>170</v>
      </c>
      <c r="P101" s="73" t="s">
        <v>93</v>
      </c>
      <c r="Q101" s="75" t="s">
        <v>88</v>
      </c>
      <c r="R101" s="75" t="s">
        <v>80</v>
      </c>
      <c r="S101" s="51"/>
      <c r="T101" s="49" t="s">
        <v>145</v>
      </c>
      <c r="U101" s="50"/>
      <c r="V101" s="24"/>
      <c r="W101" s="22"/>
      <c r="X101" s="111">
        <v>0</v>
      </c>
      <c r="Y101" s="120"/>
      <c r="Z101" s="133">
        <v>0</v>
      </c>
      <c r="AA101" s="132">
        <v>0</v>
      </c>
      <c r="AB101" s="10"/>
      <c r="AC101" s="10"/>
      <c r="AD101" s="10"/>
      <c r="AE101" s="10"/>
      <c r="AF101" s="25"/>
      <c r="AG101" s="1"/>
    </row>
    <row r="102" spans="1:33" ht="33" hidden="1" customHeight="1">
      <c r="A102" s="3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67" t="s">
        <v>51</v>
      </c>
      <c r="P102" s="73" t="s">
        <v>93</v>
      </c>
      <c r="Q102" s="74" t="s">
        <v>88</v>
      </c>
      <c r="R102" s="74" t="s">
        <v>80</v>
      </c>
      <c r="S102" s="48"/>
      <c r="T102" s="47" t="s">
        <v>145</v>
      </c>
      <c r="U102" s="47" t="s">
        <v>116</v>
      </c>
      <c r="V102" s="40"/>
      <c r="W102" s="37"/>
      <c r="X102" s="111">
        <v>0</v>
      </c>
      <c r="Y102" s="128"/>
      <c r="Z102" s="129">
        <v>0</v>
      </c>
      <c r="AA102" s="130">
        <v>0</v>
      </c>
      <c r="AB102" s="10"/>
      <c r="AC102" s="10"/>
      <c r="AD102" s="10"/>
      <c r="AE102" s="10"/>
      <c r="AF102" s="25"/>
      <c r="AG102" s="1"/>
    </row>
    <row r="103" spans="1:33" ht="0.75" customHeight="1">
      <c r="A103" s="3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68" t="s">
        <v>52</v>
      </c>
      <c r="P103" s="73" t="s">
        <v>93</v>
      </c>
      <c r="Q103" s="75" t="s">
        <v>88</v>
      </c>
      <c r="R103" s="75" t="s">
        <v>80</v>
      </c>
      <c r="S103" s="51"/>
      <c r="T103" s="49" t="s">
        <v>145</v>
      </c>
      <c r="U103" s="50" t="s">
        <v>117</v>
      </c>
      <c r="V103" s="24"/>
      <c r="W103" s="22"/>
      <c r="X103" s="111">
        <v>0</v>
      </c>
      <c r="Y103" s="120"/>
      <c r="Z103" s="133">
        <v>0</v>
      </c>
      <c r="AA103" s="134">
        <v>0</v>
      </c>
      <c r="AB103" s="10"/>
      <c r="AC103" s="10"/>
      <c r="AD103" s="10"/>
      <c r="AE103" s="10"/>
      <c r="AF103" s="25"/>
      <c r="AG103" s="1"/>
    </row>
    <row r="104" spans="1:33" ht="22.5" customHeight="1">
      <c r="A104" s="3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67" t="s">
        <v>53</v>
      </c>
      <c r="P104" s="73" t="s">
        <v>93</v>
      </c>
      <c r="Q104" s="74" t="s">
        <v>88</v>
      </c>
      <c r="R104" s="74" t="s">
        <v>81</v>
      </c>
      <c r="S104" s="48"/>
      <c r="T104" s="46"/>
      <c r="U104" s="47"/>
      <c r="V104" s="40"/>
      <c r="W104" s="37"/>
      <c r="X104" s="111">
        <v>3672.5</v>
      </c>
      <c r="Y104" s="128"/>
      <c r="Z104" s="129">
        <v>3546.1</v>
      </c>
      <c r="AA104" s="130">
        <v>4052.7</v>
      </c>
      <c r="AB104" s="10"/>
      <c r="AC104" s="10"/>
      <c r="AD104" s="10"/>
      <c r="AE104" s="10"/>
      <c r="AF104" s="25"/>
      <c r="AG104" s="1"/>
    </row>
    <row r="105" spans="1:33" ht="30.75" customHeight="1">
      <c r="A105" s="3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62" t="s">
        <v>152</v>
      </c>
      <c r="P105" s="73" t="s">
        <v>93</v>
      </c>
      <c r="Q105" s="74" t="s">
        <v>88</v>
      </c>
      <c r="R105" s="74" t="s">
        <v>81</v>
      </c>
      <c r="S105" s="48"/>
      <c r="T105" s="46" t="s">
        <v>153</v>
      </c>
      <c r="U105" s="47"/>
      <c r="V105" s="40"/>
      <c r="W105" s="37"/>
      <c r="X105" s="111">
        <v>3672.5</v>
      </c>
      <c r="Y105" s="128"/>
      <c r="Z105" s="129">
        <v>3546.1</v>
      </c>
      <c r="AA105" s="130">
        <v>4052.7</v>
      </c>
      <c r="AB105" s="10"/>
      <c r="AC105" s="10"/>
      <c r="AD105" s="10"/>
      <c r="AE105" s="10"/>
      <c r="AF105" s="25"/>
      <c r="AG105" s="1"/>
    </row>
    <row r="106" spans="1:33" ht="22.5" customHeight="1">
      <c r="A106" s="3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51" t="s">
        <v>179</v>
      </c>
      <c r="P106" s="73" t="s">
        <v>93</v>
      </c>
      <c r="Q106" s="74" t="s">
        <v>88</v>
      </c>
      <c r="R106" s="74" t="s">
        <v>81</v>
      </c>
      <c r="S106" s="51"/>
      <c r="T106" s="154" t="s">
        <v>180</v>
      </c>
      <c r="U106" s="50"/>
      <c r="V106" s="24"/>
      <c r="W106" s="22"/>
      <c r="X106" s="148">
        <v>90</v>
      </c>
      <c r="Y106" s="120"/>
      <c r="Z106" s="133">
        <v>0</v>
      </c>
      <c r="AA106" s="134">
        <v>0</v>
      </c>
      <c r="AB106" s="10"/>
      <c r="AC106" s="10"/>
      <c r="AD106" s="10"/>
      <c r="AE106" s="10"/>
      <c r="AF106" s="25"/>
      <c r="AG106" s="1"/>
    </row>
    <row r="107" spans="1:33" ht="34.5" customHeight="1">
      <c r="A107" s="3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51" t="s">
        <v>27</v>
      </c>
      <c r="P107" s="73" t="s">
        <v>93</v>
      </c>
      <c r="Q107" s="74" t="s">
        <v>88</v>
      </c>
      <c r="R107" s="74" t="s">
        <v>81</v>
      </c>
      <c r="S107" s="48"/>
      <c r="T107" s="154" t="s">
        <v>180</v>
      </c>
      <c r="U107" s="47"/>
      <c r="V107" s="40"/>
      <c r="W107" s="37"/>
      <c r="X107" s="115">
        <v>90</v>
      </c>
      <c r="Y107" s="128"/>
      <c r="Z107" s="129">
        <v>0</v>
      </c>
      <c r="AA107" s="130">
        <v>0</v>
      </c>
      <c r="AB107" s="10"/>
      <c r="AC107" s="10"/>
      <c r="AD107" s="10"/>
      <c r="AE107" s="10"/>
      <c r="AF107" s="25"/>
      <c r="AG107" s="1"/>
    </row>
    <row r="108" spans="1:33" ht="37.5" customHeight="1">
      <c r="A108" s="3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51" t="s">
        <v>28</v>
      </c>
      <c r="P108" s="73" t="s">
        <v>93</v>
      </c>
      <c r="Q108" s="74" t="s">
        <v>88</v>
      </c>
      <c r="R108" s="74" t="s">
        <v>81</v>
      </c>
      <c r="S108" s="51"/>
      <c r="T108" s="154" t="s">
        <v>180</v>
      </c>
      <c r="U108" s="50"/>
      <c r="V108" s="24"/>
      <c r="W108" s="22"/>
      <c r="X108" s="148">
        <v>90</v>
      </c>
      <c r="Y108" s="120"/>
      <c r="Z108" s="133">
        <v>0</v>
      </c>
      <c r="AA108" s="134">
        <v>0</v>
      </c>
      <c r="AB108" s="10"/>
      <c r="AC108" s="10"/>
      <c r="AD108" s="10"/>
      <c r="AE108" s="10"/>
      <c r="AF108" s="25"/>
      <c r="AG108" s="1"/>
    </row>
    <row r="109" spans="1:33" ht="30" customHeight="1">
      <c r="A109" s="3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66" t="s">
        <v>149</v>
      </c>
      <c r="P109" s="73" t="s">
        <v>93</v>
      </c>
      <c r="Q109" s="73" t="s">
        <v>88</v>
      </c>
      <c r="R109" s="73" t="s">
        <v>81</v>
      </c>
      <c r="S109" s="45"/>
      <c r="T109" s="43" t="s">
        <v>118</v>
      </c>
      <c r="U109" s="44"/>
      <c r="V109" s="36"/>
      <c r="W109" s="33"/>
      <c r="X109" s="115">
        <v>3535.9</v>
      </c>
      <c r="Y109" s="125"/>
      <c r="Z109" s="126">
        <v>3500</v>
      </c>
      <c r="AA109" s="127">
        <v>4000</v>
      </c>
      <c r="AB109" s="10"/>
      <c r="AC109" s="10"/>
      <c r="AD109" s="10"/>
      <c r="AE109" s="10"/>
      <c r="AF109" s="25"/>
      <c r="AG109" s="1"/>
    </row>
    <row r="110" spans="1:33" ht="47.25" customHeight="1">
      <c r="A110" s="3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67" t="s">
        <v>27</v>
      </c>
      <c r="P110" s="74" t="s">
        <v>93</v>
      </c>
      <c r="Q110" s="74" t="s">
        <v>88</v>
      </c>
      <c r="R110" s="74" t="s">
        <v>81</v>
      </c>
      <c r="S110" s="48"/>
      <c r="T110" s="46" t="s">
        <v>118</v>
      </c>
      <c r="U110" s="47" t="s">
        <v>99</v>
      </c>
      <c r="V110" s="40"/>
      <c r="W110" s="37"/>
      <c r="X110" s="111">
        <v>3535.9</v>
      </c>
      <c r="Y110" s="128"/>
      <c r="Z110" s="129">
        <v>3500</v>
      </c>
      <c r="AA110" s="130">
        <v>4000</v>
      </c>
      <c r="AB110" s="10"/>
      <c r="AC110" s="10"/>
      <c r="AD110" s="10"/>
      <c r="AE110" s="10"/>
      <c r="AF110" s="25"/>
      <c r="AG110" s="1"/>
    </row>
    <row r="111" spans="1:33" ht="45" customHeight="1">
      <c r="A111" s="3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68" t="s">
        <v>28</v>
      </c>
      <c r="P111" s="73" t="s">
        <v>93</v>
      </c>
      <c r="Q111" s="75" t="s">
        <v>88</v>
      </c>
      <c r="R111" s="75" t="s">
        <v>81</v>
      </c>
      <c r="S111" s="51"/>
      <c r="T111" s="49" t="s">
        <v>118</v>
      </c>
      <c r="U111" s="50" t="s">
        <v>100</v>
      </c>
      <c r="V111" s="24"/>
      <c r="W111" s="22"/>
      <c r="X111" s="111">
        <v>3535.9</v>
      </c>
      <c r="Y111" s="120"/>
      <c r="Z111" s="133">
        <v>3500</v>
      </c>
      <c r="AA111" s="134">
        <v>4000</v>
      </c>
      <c r="AB111" s="10"/>
      <c r="AC111" s="10"/>
      <c r="AD111" s="10"/>
      <c r="AE111" s="10"/>
      <c r="AF111" s="25"/>
      <c r="AG111" s="1"/>
    </row>
    <row r="112" spans="1:33" ht="31.5" customHeight="1">
      <c r="A112" s="3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67" t="s">
        <v>54</v>
      </c>
      <c r="P112" s="73" t="s">
        <v>93</v>
      </c>
      <c r="Q112" s="74" t="s">
        <v>88</v>
      </c>
      <c r="R112" s="74" t="s">
        <v>81</v>
      </c>
      <c r="S112" s="48"/>
      <c r="T112" s="46" t="s">
        <v>119</v>
      </c>
      <c r="U112" s="47"/>
      <c r="V112" s="40"/>
      <c r="W112" s="37"/>
      <c r="X112" s="111">
        <v>46.6</v>
      </c>
      <c r="Y112" s="128"/>
      <c r="Z112" s="129">
        <v>46.1</v>
      </c>
      <c r="AA112" s="130">
        <v>52.7</v>
      </c>
      <c r="AB112" s="10"/>
      <c r="AC112" s="10"/>
      <c r="AD112" s="10"/>
      <c r="AE112" s="10"/>
      <c r="AF112" s="25"/>
      <c r="AG112" s="1"/>
    </row>
    <row r="113" spans="1:33" ht="34.5" customHeight="1">
      <c r="A113" s="3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66" t="s">
        <v>27</v>
      </c>
      <c r="P113" s="73" t="s">
        <v>93</v>
      </c>
      <c r="Q113" s="73" t="s">
        <v>88</v>
      </c>
      <c r="R113" s="73" t="s">
        <v>81</v>
      </c>
      <c r="S113" s="45"/>
      <c r="T113" s="43" t="s">
        <v>119</v>
      </c>
      <c r="U113" s="44" t="s">
        <v>99</v>
      </c>
      <c r="V113" s="36"/>
      <c r="W113" s="33"/>
      <c r="X113" s="111">
        <v>46.6</v>
      </c>
      <c r="Y113" s="128"/>
      <c r="Z113" s="129">
        <v>46.1</v>
      </c>
      <c r="AA113" s="130">
        <v>52.7</v>
      </c>
      <c r="AB113" s="10"/>
      <c r="AC113" s="10"/>
      <c r="AD113" s="10"/>
      <c r="AE113" s="10"/>
      <c r="AF113" s="25"/>
      <c r="AG113" s="1"/>
    </row>
    <row r="114" spans="1:33" ht="32.25" customHeight="1">
      <c r="A114" s="3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66" t="s">
        <v>28</v>
      </c>
      <c r="P114" s="73" t="s">
        <v>93</v>
      </c>
      <c r="Q114" s="73" t="s">
        <v>88</v>
      </c>
      <c r="R114" s="73" t="s">
        <v>81</v>
      </c>
      <c r="S114" s="45"/>
      <c r="T114" s="43" t="s">
        <v>119</v>
      </c>
      <c r="U114" s="44" t="s">
        <v>100</v>
      </c>
      <c r="V114" s="36"/>
      <c r="W114" s="33"/>
      <c r="X114" s="111">
        <v>46.6</v>
      </c>
      <c r="Y114" s="128"/>
      <c r="Z114" s="129">
        <v>46.1</v>
      </c>
      <c r="AA114" s="130">
        <v>52.7</v>
      </c>
      <c r="AB114" s="10"/>
      <c r="AC114" s="10"/>
      <c r="AD114" s="10"/>
      <c r="AE114" s="10"/>
      <c r="AF114" s="25"/>
      <c r="AG114" s="1"/>
    </row>
    <row r="115" spans="1:33" ht="21" customHeight="1">
      <c r="A115" s="3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67" t="s">
        <v>55</v>
      </c>
      <c r="P115" s="73" t="s">
        <v>93</v>
      </c>
      <c r="Q115" s="74" t="s">
        <v>88</v>
      </c>
      <c r="R115" s="74" t="s">
        <v>82</v>
      </c>
      <c r="S115" s="48"/>
      <c r="T115" s="46"/>
      <c r="U115" s="47"/>
      <c r="V115" s="40"/>
      <c r="W115" s="37"/>
      <c r="X115" s="111">
        <v>11212.8</v>
      </c>
      <c r="Y115" s="128"/>
      <c r="Z115" s="129">
        <v>27904.799999999999</v>
      </c>
      <c r="AA115" s="130">
        <v>8361.5</v>
      </c>
      <c r="AB115" s="10"/>
      <c r="AC115" s="10"/>
      <c r="AD115" s="10"/>
      <c r="AE115" s="10"/>
      <c r="AF115" s="25"/>
      <c r="AG115" s="1"/>
    </row>
    <row r="116" spans="1:33" ht="28.5" customHeight="1">
      <c r="A116" s="3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62" t="s">
        <v>152</v>
      </c>
      <c r="P116" s="73" t="s">
        <v>93</v>
      </c>
      <c r="Q116" s="76" t="s">
        <v>88</v>
      </c>
      <c r="R116" s="76" t="s">
        <v>82</v>
      </c>
      <c r="S116" s="54"/>
      <c r="T116" s="52" t="s">
        <v>153</v>
      </c>
      <c r="U116" s="53"/>
      <c r="V116" s="32"/>
      <c r="W116" s="29"/>
      <c r="X116" s="111">
        <v>11212.8</v>
      </c>
      <c r="Y116" s="128"/>
      <c r="Z116" s="129">
        <v>28033.599999999999</v>
      </c>
      <c r="AA116" s="130">
        <v>8257.6</v>
      </c>
      <c r="AB116" s="10"/>
      <c r="AC116" s="10"/>
      <c r="AD116" s="10"/>
      <c r="AE116" s="10"/>
      <c r="AF116" s="25"/>
      <c r="AG116" s="1"/>
    </row>
    <row r="117" spans="1:33" ht="22.5" customHeight="1">
      <c r="A117" s="3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69" t="s">
        <v>56</v>
      </c>
      <c r="P117" s="73" t="s">
        <v>93</v>
      </c>
      <c r="Q117" s="76" t="s">
        <v>88</v>
      </c>
      <c r="R117" s="76" t="s">
        <v>82</v>
      </c>
      <c r="S117" s="54"/>
      <c r="T117" s="52" t="s">
        <v>120</v>
      </c>
      <c r="U117" s="53"/>
      <c r="V117" s="32"/>
      <c r="W117" s="29"/>
      <c r="X117" s="111">
        <v>1331.5</v>
      </c>
      <c r="Y117" s="131"/>
      <c r="Z117" s="113">
        <v>1000</v>
      </c>
      <c r="AA117" s="132">
        <v>800</v>
      </c>
      <c r="AB117" s="10"/>
      <c r="AC117" s="10"/>
      <c r="AD117" s="10"/>
      <c r="AE117" s="10"/>
      <c r="AF117" s="25"/>
      <c r="AG117" s="1"/>
    </row>
    <row r="118" spans="1:33" ht="34.5" customHeight="1">
      <c r="A118" s="3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69" t="s">
        <v>27</v>
      </c>
      <c r="P118" s="73" t="s">
        <v>93</v>
      </c>
      <c r="Q118" s="76" t="s">
        <v>88</v>
      </c>
      <c r="R118" s="76" t="s">
        <v>82</v>
      </c>
      <c r="S118" s="54"/>
      <c r="T118" s="52" t="s">
        <v>120</v>
      </c>
      <c r="U118" s="53" t="s">
        <v>99</v>
      </c>
      <c r="V118" s="32"/>
      <c r="W118" s="29"/>
      <c r="X118" s="111">
        <v>1316.5</v>
      </c>
      <c r="Y118" s="131"/>
      <c r="Z118" s="113">
        <v>1000</v>
      </c>
      <c r="AA118" s="132">
        <v>800</v>
      </c>
      <c r="AB118" s="10"/>
      <c r="AC118" s="10"/>
      <c r="AD118" s="10"/>
      <c r="AE118" s="10"/>
      <c r="AF118" s="25"/>
      <c r="AG118" s="1"/>
    </row>
    <row r="119" spans="1:33" ht="35.25" customHeight="1">
      <c r="A119" s="3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66" t="s">
        <v>28</v>
      </c>
      <c r="P119" s="73" t="s">
        <v>93</v>
      </c>
      <c r="Q119" s="73" t="s">
        <v>88</v>
      </c>
      <c r="R119" s="73" t="s">
        <v>82</v>
      </c>
      <c r="S119" s="45"/>
      <c r="T119" s="43" t="s">
        <v>120</v>
      </c>
      <c r="U119" s="44" t="s">
        <v>100</v>
      </c>
      <c r="V119" s="36"/>
      <c r="W119" s="33"/>
      <c r="X119" s="111">
        <v>1316.5</v>
      </c>
      <c r="Y119" s="125"/>
      <c r="Z119" s="126">
        <v>1000</v>
      </c>
      <c r="AA119" s="127">
        <v>800</v>
      </c>
      <c r="AB119" s="10"/>
      <c r="AC119" s="10"/>
      <c r="AD119" s="10"/>
      <c r="AE119" s="10"/>
      <c r="AF119" s="25"/>
      <c r="AG119" s="1"/>
    </row>
    <row r="120" spans="1:33" ht="35.25" customHeight="1">
      <c r="A120" s="3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66" t="s">
        <v>182</v>
      </c>
      <c r="P120" s="73" t="s">
        <v>93</v>
      </c>
      <c r="Q120" s="73" t="s">
        <v>88</v>
      </c>
      <c r="R120" s="73" t="s">
        <v>82</v>
      </c>
      <c r="S120" s="45"/>
      <c r="T120" s="43" t="s">
        <v>120</v>
      </c>
      <c r="U120" s="44" t="s">
        <v>101</v>
      </c>
      <c r="V120" s="36"/>
      <c r="W120" s="33"/>
      <c r="X120" s="111">
        <v>15</v>
      </c>
      <c r="Y120" s="125"/>
      <c r="Z120" s="126">
        <v>0</v>
      </c>
      <c r="AA120" s="127">
        <v>0</v>
      </c>
      <c r="AB120" s="10"/>
      <c r="AC120" s="10"/>
      <c r="AD120" s="10"/>
      <c r="AE120" s="10"/>
      <c r="AF120" s="25"/>
      <c r="AG120" s="1"/>
    </row>
    <row r="121" spans="1:33" ht="35.25" customHeight="1">
      <c r="A121" s="3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66" t="s">
        <v>30</v>
      </c>
      <c r="P121" s="73" t="s">
        <v>93</v>
      </c>
      <c r="Q121" s="73" t="s">
        <v>88</v>
      </c>
      <c r="R121" s="73" t="s">
        <v>82</v>
      </c>
      <c r="S121" s="45"/>
      <c r="T121" s="43" t="s">
        <v>120</v>
      </c>
      <c r="U121" s="44" t="s">
        <v>102</v>
      </c>
      <c r="V121" s="36"/>
      <c r="W121" s="33"/>
      <c r="X121" s="111">
        <v>15</v>
      </c>
      <c r="Y121" s="125"/>
      <c r="Z121" s="126">
        <v>0</v>
      </c>
      <c r="AA121" s="127">
        <v>0</v>
      </c>
      <c r="AB121" s="10"/>
      <c r="AC121" s="10"/>
      <c r="AD121" s="10"/>
      <c r="AE121" s="10"/>
      <c r="AF121" s="25"/>
      <c r="AG121" s="1"/>
    </row>
    <row r="122" spans="1:33" ht="34.5" customHeight="1">
      <c r="A122" s="3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67" t="s">
        <v>57</v>
      </c>
      <c r="P122" s="73" t="s">
        <v>93</v>
      </c>
      <c r="Q122" s="74" t="s">
        <v>88</v>
      </c>
      <c r="R122" s="74" t="s">
        <v>82</v>
      </c>
      <c r="S122" s="48"/>
      <c r="T122" s="46" t="s">
        <v>121</v>
      </c>
      <c r="U122" s="47"/>
      <c r="V122" s="40"/>
      <c r="W122" s="37"/>
      <c r="X122" s="111">
        <v>262.10000000000002</v>
      </c>
      <c r="Y122" s="128"/>
      <c r="Z122" s="129">
        <v>200</v>
      </c>
      <c r="AA122" s="130">
        <v>100</v>
      </c>
      <c r="AB122" s="10"/>
      <c r="AC122" s="10"/>
      <c r="AD122" s="10"/>
      <c r="AE122" s="10"/>
      <c r="AF122" s="25"/>
      <c r="AG122" s="1"/>
    </row>
    <row r="123" spans="1:33" ht="42.75" customHeight="1">
      <c r="A123" s="3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68" t="s">
        <v>27</v>
      </c>
      <c r="P123" s="73" t="s">
        <v>93</v>
      </c>
      <c r="Q123" s="75" t="s">
        <v>88</v>
      </c>
      <c r="R123" s="75" t="s">
        <v>82</v>
      </c>
      <c r="S123" s="51"/>
      <c r="T123" s="49" t="s">
        <v>121</v>
      </c>
      <c r="U123" s="50" t="s">
        <v>99</v>
      </c>
      <c r="V123" s="24"/>
      <c r="W123" s="22"/>
      <c r="X123" s="111">
        <v>262.10000000000002</v>
      </c>
      <c r="Y123" s="120"/>
      <c r="Z123" s="133">
        <v>200</v>
      </c>
      <c r="AA123" s="134">
        <v>100</v>
      </c>
      <c r="AB123" s="10"/>
      <c r="AC123" s="10"/>
      <c r="AD123" s="10"/>
      <c r="AE123" s="10"/>
      <c r="AF123" s="25"/>
      <c r="AG123" s="1"/>
    </row>
    <row r="124" spans="1:33" ht="33.75" customHeight="1">
      <c r="A124" s="3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67" t="s">
        <v>28</v>
      </c>
      <c r="P124" s="73" t="s">
        <v>93</v>
      </c>
      <c r="Q124" s="74" t="s">
        <v>88</v>
      </c>
      <c r="R124" s="74" t="s">
        <v>82</v>
      </c>
      <c r="S124" s="48"/>
      <c r="T124" s="46" t="s">
        <v>121</v>
      </c>
      <c r="U124" s="47" t="s">
        <v>100</v>
      </c>
      <c r="V124" s="40"/>
      <c r="W124" s="37"/>
      <c r="X124" s="111">
        <v>262.10000000000002</v>
      </c>
      <c r="Y124" s="128"/>
      <c r="Z124" s="129">
        <v>200</v>
      </c>
      <c r="AA124" s="130">
        <v>100</v>
      </c>
      <c r="AB124" s="10"/>
      <c r="AC124" s="10"/>
      <c r="AD124" s="10"/>
      <c r="AE124" s="10"/>
      <c r="AF124" s="25"/>
      <c r="AG124" s="1"/>
    </row>
    <row r="125" spans="1:33" ht="32.25" customHeight="1">
      <c r="A125" s="3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68" t="s">
        <v>58</v>
      </c>
      <c r="P125" s="73" t="s">
        <v>93</v>
      </c>
      <c r="Q125" s="75" t="s">
        <v>88</v>
      </c>
      <c r="R125" s="75" t="s">
        <v>82</v>
      </c>
      <c r="S125" s="51"/>
      <c r="T125" s="49" t="s">
        <v>122</v>
      </c>
      <c r="U125" s="50"/>
      <c r="V125" s="24"/>
      <c r="W125" s="22"/>
      <c r="X125" s="111">
        <v>391</v>
      </c>
      <c r="Y125" s="120"/>
      <c r="Z125" s="133">
        <v>331</v>
      </c>
      <c r="AA125" s="134">
        <v>231</v>
      </c>
      <c r="AB125" s="10"/>
      <c r="AC125" s="10"/>
      <c r="AD125" s="10"/>
      <c r="AE125" s="10"/>
      <c r="AF125" s="25"/>
      <c r="AG125" s="1"/>
    </row>
    <row r="126" spans="1:33" ht="37.5" customHeight="1">
      <c r="A126" s="3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67" t="s">
        <v>27</v>
      </c>
      <c r="P126" s="73" t="s">
        <v>93</v>
      </c>
      <c r="Q126" s="74" t="s">
        <v>88</v>
      </c>
      <c r="R126" s="74" t="s">
        <v>82</v>
      </c>
      <c r="S126" s="48"/>
      <c r="T126" s="46" t="s">
        <v>122</v>
      </c>
      <c r="U126" s="47" t="s">
        <v>99</v>
      </c>
      <c r="V126" s="40"/>
      <c r="W126" s="37"/>
      <c r="X126" s="111">
        <v>260</v>
      </c>
      <c r="Y126" s="128"/>
      <c r="Z126" s="129">
        <v>200</v>
      </c>
      <c r="AA126" s="130">
        <v>100</v>
      </c>
      <c r="AB126" s="10"/>
      <c r="AC126" s="10"/>
      <c r="AD126" s="10"/>
      <c r="AE126" s="10"/>
      <c r="AF126" s="25"/>
      <c r="AG126" s="1"/>
    </row>
    <row r="127" spans="1:33" ht="43.5" customHeight="1">
      <c r="A127" s="3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68" t="s">
        <v>28</v>
      </c>
      <c r="P127" s="73" t="s">
        <v>93</v>
      </c>
      <c r="Q127" s="75" t="s">
        <v>88</v>
      </c>
      <c r="R127" s="75" t="s">
        <v>82</v>
      </c>
      <c r="S127" s="51"/>
      <c r="T127" s="49" t="s">
        <v>122</v>
      </c>
      <c r="U127" s="50" t="s">
        <v>100</v>
      </c>
      <c r="V127" s="24"/>
      <c r="W127" s="22"/>
      <c r="X127" s="111">
        <v>260</v>
      </c>
      <c r="Y127" s="120"/>
      <c r="Z127" s="133">
        <v>200</v>
      </c>
      <c r="AA127" s="134">
        <v>100</v>
      </c>
      <c r="AB127" s="10"/>
      <c r="AC127" s="10"/>
      <c r="AD127" s="10"/>
      <c r="AE127" s="10"/>
      <c r="AF127" s="25"/>
      <c r="AG127" s="1"/>
    </row>
    <row r="128" spans="1:33" ht="24.75" customHeight="1">
      <c r="A128" s="3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67" t="s">
        <v>29</v>
      </c>
      <c r="P128" s="73" t="s">
        <v>93</v>
      </c>
      <c r="Q128" s="74" t="s">
        <v>88</v>
      </c>
      <c r="R128" s="74" t="s">
        <v>82</v>
      </c>
      <c r="S128" s="48"/>
      <c r="T128" s="46" t="s">
        <v>122</v>
      </c>
      <c r="U128" s="47" t="s">
        <v>101</v>
      </c>
      <c r="V128" s="40"/>
      <c r="W128" s="37"/>
      <c r="X128" s="111">
        <v>131</v>
      </c>
      <c r="Y128" s="128"/>
      <c r="Z128" s="129">
        <v>131</v>
      </c>
      <c r="AA128" s="130">
        <v>131</v>
      </c>
      <c r="AB128" s="10"/>
      <c r="AC128" s="10"/>
      <c r="AD128" s="10"/>
      <c r="AE128" s="10"/>
      <c r="AF128" s="25"/>
      <c r="AG128" s="1"/>
    </row>
    <row r="129" spans="1:33" ht="26.25" customHeight="1">
      <c r="A129" s="3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69" t="s">
        <v>30</v>
      </c>
      <c r="P129" s="73" t="s">
        <v>93</v>
      </c>
      <c r="Q129" s="76" t="s">
        <v>88</v>
      </c>
      <c r="R129" s="76" t="s">
        <v>82</v>
      </c>
      <c r="S129" s="54"/>
      <c r="T129" s="52" t="s">
        <v>122</v>
      </c>
      <c r="U129" s="53" t="s">
        <v>102</v>
      </c>
      <c r="V129" s="32"/>
      <c r="W129" s="29"/>
      <c r="X129" s="111">
        <v>131</v>
      </c>
      <c r="Y129" s="131"/>
      <c r="Z129" s="113">
        <v>131</v>
      </c>
      <c r="AA129" s="132">
        <v>131</v>
      </c>
      <c r="AB129" s="10"/>
      <c r="AC129" s="10"/>
      <c r="AD129" s="10"/>
      <c r="AE129" s="10"/>
      <c r="AF129" s="25"/>
      <c r="AG129" s="1"/>
    </row>
    <row r="130" spans="1:33" ht="27" customHeight="1">
      <c r="A130" s="3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68" t="s">
        <v>59</v>
      </c>
      <c r="P130" s="73" t="s">
        <v>93</v>
      </c>
      <c r="Q130" s="75" t="s">
        <v>88</v>
      </c>
      <c r="R130" s="75" t="s">
        <v>82</v>
      </c>
      <c r="S130" s="51"/>
      <c r="T130" s="49" t="s">
        <v>123</v>
      </c>
      <c r="U130" s="50"/>
      <c r="V130" s="24"/>
      <c r="W130" s="22"/>
      <c r="X130" s="111">
        <v>1685.3</v>
      </c>
      <c r="Y130" s="120"/>
      <c r="Z130" s="133">
        <v>1000</v>
      </c>
      <c r="AA130" s="134">
        <v>600</v>
      </c>
      <c r="AB130" s="10"/>
      <c r="AC130" s="10"/>
      <c r="AD130" s="10"/>
      <c r="AE130" s="10"/>
      <c r="AF130" s="25"/>
      <c r="AG130" s="1"/>
    </row>
    <row r="131" spans="1:33" ht="37.5" customHeight="1">
      <c r="A131" s="3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66" t="s">
        <v>27</v>
      </c>
      <c r="P131" s="73" t="s">
        <v>93</v>
      </c>
      <c r="Q131" s="73" t="s">
        <v>88</v>
      </c>
      <c r="R131" s="73" t="s">
        <v>82</v>
      </c>
      <c r="S131" s="45"/>
      <c r="T131" s="43" t="s">
        <v>123</v>
      </c>
      <c r="U131" s="44" t="s">
        <v>99</v>
      </c>
      <c r="V131" s="36"/>
      <c r="W131" s="33"/>
      <c r="X131" s="111">
        <v>1606.1</v>
      </c>
      <c r="Y131" s="125"/>
      <c r="Z131" s="126">
        <v>922</v>
      </c>
      <c r="AA131" s="127">
        <v>522</v>
      </c>
      <c r="AB131" s="10"/>
      <c r="AC131" s="10"/>
      <c r="AD131" s="10"/>
      <c r="AE131" s="10"/>
      <c r="AF131" s="25"/>
      <c r="AG131" s="1"/>
    </row>
    <row r="132" spans="1:33" ht="41.25" customHeight="1">
      <c r="A132" s="3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66" t="s">
        <v>28</v>
      </c>
      <c r="P132" s="73" t="s">
        <v>93</v>
      </c>
      <c r="Q132" s="73" t="s">
        <v>88</v>
      </c>
      <c r="R132" s="73" t="s">
        <v>82</v>
      </c>
      <c r="S132" s="45"/>
      <c r="T132" s="43" t="s">
        <v>123</v>
      </c>
      <c r="U132" s="44" t="s">
        <v>100</v>
      </c>
      <c r="V132" s="36"/>
      <c r="W132" s="33"/>
      <c r="X132" s="111">
        <v>1606.1</v>
      </c>
      <c r="Y132" s="125"/>
      <c r="Z132" s="126">
        <v>922</v>
      </c>
      <c r="AA132" s="127">
        <v>522</v>
      </c>
      <c r="AB132" s="10"/>
      <c r="AC132" s="10"/>
      <c r="AD132" s="10"/>
      <c r="AE132" s="10"/>
      <c r="AF132" s="25"/>
      <c r="AG132" s="1"/>
    </row>
    <row r="133" spans="1:33" ht="41.25" customHeight="1">
      <c r="A133" s="3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51" t="s">
        <v>51</v>
      </c>
      <c r="P133" s="73" t="s">
        <v>93</v>
      </c>
      <c r="Q133" s="73" t="s">
        <v>88</v>
      </c>
      <c r="R133" s="73" t="s">
        <v>82</v>
      </c>
      <c r="S133" s="45"/>
      <c r="T133" s="43" t="s">
        <v>123</v>
      </c>
      <c r="U133" s="44" t="s">
        <v>116</v>
      </c>
      <c r="V133" s="36"/>
      <c r="W133" s="33"/>
      <c r="X133" s="111">
        <v>1.2</v>
      </c>
      <c r="Y133" s="125"/>
      <c r="Z133" s="126">
        <v>0</v>
      </c>
      <c r="AA133" s="127">
        <v>0</v>
      </c>
      <c r="AB133" s="10"/>
      <c r="AC133" s="10"/>
      <c r="AD133" s="10"/>
      <c r="AE133" s="10"/>
      <c r="AF133" s="25"/>
      <c r="AG133" s="1"/>
    </row>
    <row r="134" spans="1:33" ht="28.5" customHeight="1">
      <c r="A134" s="3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51" t="s">
        <v>52</v>
      </c>
      <c r="P134" s="73" t="s">
        <v>93</v>
      </c>
      <c r="Q134" s="73" t="s">
        <v>88</v>
      </c>
      <c r="R134" s="73" t="s">
        <v>82</v>
      </c>
      <c r="S134" s="45"/>
      <c r="T134" s="43" t="s">
        <v>123</v>
      </c>
      <c r="U134" s="44" t="s">
        <v>117</v>
      </c>
      <c r="V134" s="36"/>
      <c r="W134" s="33"/>
      <c r="X134" s="111">
        <v>1.2</v>
      </c>
      <c r="Y134" s="125"/>
      <c r="Z134" s="126">
        <v>0</v>
      </c>
      <c r="AA134" s="127">
        <v>0</v>
      </c>
      <c r="AB134" s="10"/>
      <c r="AC134" s="10"/>
      <c r="AD134" s="10"/>
      <c r="AE134" s="10"/>
      <c r="AF134" s="25"/>
      <c r="AG134" s="1"/>
    </row>
    <row r="135" spans="1:33" ht="28.5" customHeight="1">
      <c r="A135" s="3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67" t="s">
        <v>29</v>
      </c>
      <c r="P135" s="73" t="s">
        <v>93</v>
      </c>
      <c r="Q135" s="74" t="s">
        <v>88</v>
      </c>
      <c r="R135" s="74" t="s">
        <v>82</v>
      </c>
      <c r="S135" s="48"/>
      <c r="T135" s="46" t="s">
        <v>123</v>
      </c>
      <c r="U135" s="47" t="s">
        <v>101</v>
      </c>
      <c r="V135" s="40"/>
      <c r="W135" s="37"/>
      <c r="X135" s="111">
        <v>78</v>
      </c>
      <c r="Y135" s="128"/>
      <c r="Z135" s="129">
        <v>78</v>
      </c>
      <c r="AA135" s="130">
        <v>78</v>
      </c>
      <c r="AB135" s="10"/>
      <c r="AC135" s="10"/>
      <c r="AD135" s="10"/>
      <c r="AE135" s="10"/>
      <c r="AF135" s="25"/>
      <c r="AG135" s="1"/>
    </row>
    <row r="136" spans="1:33" ht="27" customHeight="1">
      <c r="A136" s="3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69" t="s">
        <v>30</v>
      </c>
      <c r="P136" s="73" t="s">
        <v>93</v>
      </c>
      <c r="Q136" s="76" t="s">
        <v>88</v>
      </c>
      <c r="R136" s="76" t="s">
        <v>82</v>
      </c>
      <c r="S136" s="54"/>
      <c r="T136" s="52" t="s">
        <v>123</v>
      </c>
      <c r="U136" s="53" t="s">
        <v>102</v>
      </c>
      <c r="V136" s="32"/>
      <c r="W136" s="29"/>
      <c r="X136" s="111">
        <v>78</v>
      </c>
      <c r="Y136" s="131"/>
      <c r="Z136" s="113">
        <v>78</v>
      </c>
      <c r="AA136" s="132">
        <v>78</v>
      </c>
      <c r="AB136" s="10"/>
      <c r="AC136" s="10"/>
      <c r="AD136" s="10"/>
      <c r="AE136" s="10"/>
      <c r="AF136" s="25"/>
      <c r="AG136" s="1"/>
    </row>
    <row r="137" spans="1:33" ht="27" customHeight="1">
      <c r="A137" s="3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68" t="s">
        <v>171</v>
      </c>
      <c r="P137" s="73" t="s">
        <v>93</v>
      </c>
      <c r="Q137" s="75" t="s">
        <v>88</v>
      </c>
      <c r="R137" s="75" t="s">
        <v>82</v>
      </c>
      <c r="S137" s="51"/>
      <c r="T137" s="49" t="s">
        <v>172</v>
      </c>
      <c r="U137" s="50"/>
      <c r="V137" s="24"/>
      <c r="W137" s="22"/>
      <c r="X137" s="148">
        <v>1144.2</v>
      </c>
      <c r="Y137" s="120"/>
      <c r="Z137" s="133">
        <v>0</v>
      </c>
      <c r="AA137" s="134">
        <v>0</v>
      </c>
      <c r="AB137" s="10"/>
      <c r="AC137" s="10"/>
      <c r="AD137" s="10"/>
      <c r="AE137" s="10"/>
      <c r="AF137" s="25"/>
      <c r="AG137" s="1"/>
    </row>
    <row r="138" spans="1:33" ht="38.25" customHeight="1">
      <c r="A138" s="3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66" t="s">
        <v>27</v>
      </c>
      <c r="P138" s="74" t="s">
        <v>93</v>
      </c>
      <c r="Q138" s="74" t="s">
        <v>88</v>
      </c>
      <c r="R138" s="74" t="s">
        <v>82</v>
      </c>
      <c r="S138" s="48"/>
      <c r="T138" s="47" t="s">
        <v>172</v>
      </c>
      <c r="U138" s="47" t="s">
        <v>99</v>
      </c>
      <c r="V138" s="40"/>
      <c r="W138" s="37"/>
      <c r="X138" s="115">
        <v>1144.2</v>
      </c>
      <c r="Y138" s="128"/>
      <c r="Z138" s="129">
        <v>0</v>
      </c>
      <c r="AA138" s="130">
        <v>0</v>
      </c>
      <c r="AB138" s="10"/>
      <c r="AC138" s="10"/>
      <c r="AD138" s="10"/>
      <c r="AE138" s="10"/>
      <c r="AF138" s="25"/>
      <c r="AG138" s="1"/>
    </row>
    <row r="139" spans="1:33" ht="36" customHeight="1">
      <c r="A139" s="3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66" t="s">
        <v>28</v>
      </c>
      <c r="P139" s="75" t="s">
        <v>93</v>
      </c>
      <c r="Q139" s="75" t="s">
        <v>88</v>
      </c>
      <c r="R139" s="75" t="s">
        <v>82</v>
      </c>
      <c r="S139" s="51"/>
      <c r="T139" s="49" t="s">
        <v>172</v>
      </c>
      <c r="U139" s="47" t="s">
        <v>100</v>
      </c>
      <c r="V139" s="40"/>
      <c r="W139" s="37"/>
      <c r="X139" s="115">
        <v>1144.2</v>
      </c>
      <c r="Y139" s="128"/>
      <c r="Z139" s="129">
        <v>0</v>
      </c>
      <c r="AA139" s="130">
        <v>0</v>
      </c>
      <c r="AB139" s="10"/>
      <c r="AC139" s="10"/>
      <c r="AD139" s="10"/>
      <c r="AE139" s="10"/>
      <c r="AF139" s="25"/>
      <c r="AG139" s="1"/>
    </row>
    <row r="140" spans="1:33" ht="25.5" customHeight="1">
      <c r="A140" s="3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68" t="s">
        <v>160</v>
      </c>
      <c r="P140" s="74" t="s">
        <v>93</v>
      </c>
      <c r="Q140" s="74" t="s">
        <v>88</v>
      </c>
      <c r="R140" s="74" t="s">
        <v>82</v>
      </c>
      <c r="S140" s="48"/>
      <c r="T140" s="47" t="s">
        <v>159</v>
      </c>
      <c r="U140" s="50"/>
      <c r="V140" s="24"/>
      <c r="W140" s="22"/>
      <c r="X140" s="111">
        <v>827.1</v>
      </c>
      <c r="Y140" s="120"/>
      <c r="Z140" s="133">
        <v>0</v>
      </c>
      <c r="AA140" s="134">
        <v>0</v>
      </c>
      <c r="AB140" s="10"/>
      <c r="AC140" s="10"/>
      <c r="AD140" s="10"/>
      <c r="AE140" s="10"/>
      <c r="AF140" s="25"/>
      <c r="AG140" s="1"/>
    </row>
    <row r="141" spans="1:33" ht="35.25" customHeight="1">
      <c r="A141" s="3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67" t="s">
        <v>27</v>
      </c>
      <c r="P141" s="73" t="s">
        <v>93</v>
      </c>
      <c r="Q141" s="74" t="s">
        <v>88</v>
      </c>
      <c r="R141" s="74" t="s">
        <v>82</v>
      </c>
      <c r="S141" s="48"/>
      <c r="T141" s="47" t="s">
        <v>159</v>
      </c>
      <c r="U141" s="47" t="s">
        <v>99</v>
      </c>
      <c r="V141" s="40"/>
      <c r="W141" s="37"/>
      <c r="X141" s="111">
        <v>827.1</v>
      </c>
      <c r="Y141" s="128"/>
      <c r="Z141" s="129">
        <v>0</v>
      </c>
      <c r="AA141" s="130">
        <v>0</v>
      </c>
      <c r="AB141" s="10"/>
      <c r="AC141" s="10"/>
      <c r="AD141" s="10"/>
      <c r="AE141" s="10"/>
      <c r="AF141" s="25"/>
      <c r="AG141" s="1"/>
    </row>
    <row r="142" spans="1:33" ht="33.75" customHeight="1">
      <c r="A142" s="3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68" t="s">
        <v>28</v>
      </c>
      <c r="P142" s="73" t="s">
        <v>93</v>
      </c>
      <c r="Q142" s="75" t="s">
        <v>88</v>
      </c>
      <c r="R142" s="75" t="s">
        <v>82</v>
      </c>
      <c r="S142" s="51"/>
      <c r="T142" s="49" t="s">
        <v>159</v>
      </c>
      <c r="U142" s="50" t="s">
        <v>100</v>
      </c>
      <c r="V142" s="24"/>
      <c r="W142" s="22"/>
      <c r="X142" s="148">
        <v>827.1</v>
      </c>
      <c r="Y142" s="120"/>
      <c r="Z142" s="133">
        <v>0</v>
      </c>
      <c r="AA142" s="134">
        <v>0</v>
      </c>
      <c r="AB142" s="10"/>
      <c r="AC142" s="10"/>
      <c r="AD142" s="10"/>
      <c r="AE142" s="10"/>
      <c r="AF142" s="25"/>
      <c r="AG142" s="1"/>
    </row>
    <row r="143" spans="1:33" ht="45.75" customHeight="1">
      <c r="A143" s="3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67" t="s">
        <v>174</v>
      </c>
      <c r="P143" s="73" t="s">
        <v>93</v>
      </c>
      <c r="Q143" s="74" t="s">
        <v>88</v>
      </c>
      <c r="R143" s="74" t="s">
        <v>82</v>
      </c>
      <c r="S143" s="45"/>
      <c r="T143" s="43" t="s">
        <v>173</v>
      </c>
      <c r="U143" s="44"/>
      <c r="V143" s="40"/>
      <c r="W143" s="37"/>
      <c r="X143" s="115">
        <v>1079</v>
      </c>
      <c r="Y143" s="128"/>
      <c r="Z143" s="129">
        <v>0</v>
      </c>
      <c r="AA143" s="130">
        <v>0</v>
      </c>
      <c r="AB143" s="10"/>
      <c r="AC143" s="10"/>
      <c r="AD143" s="10"/>
      <c r="AE143" s="10"/>
      <c r="AF143" s="25"/>
      <c r="AG143" s="1"/>
    </row>
    <row r="144" spans="1:33" ht="33.75" customHeight="1">
      <c r="A144" s="3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67" t="s">
        <v>27</v>
      </c>
      <c r="P144" s="74" t="s">
        <v>93</v>
      </c>
      <c r="Q144" s="74" t="s">
        <v>88</v>
      </c>
      <c r="R144" s="74" t="s">
        <v>82</v>
      </c>
      <c r="S144" s="48"/>
      <c r="T144" s="43" t="s">
        <v>173</v>
      </c>
      <c r="U144" s="47" t="s">
        <v>99</v>
      </c>
      <c r="V144" s="24"/>
      <c r="W144" s="22"/>
      <c r="X144" s="115">
        <v>1079</v>
      </c>
      <c r="Y144" s="128"/>
      <c r="Z144" s="129">
        <v>0</v>
      </c>
      <c r="AA144" s="130">
        <v>0</v>
      </c>
      <c r="AB144" s="10"/>
      <c r="AC144" s="10"/>
      <c r="AD144" s="10"/>
      <c r="AE144" s="10"/>
      <c r="AF144" s="25"/>
      <c r="AG144" s="1"/>
    </row>
    <row r="145" spans="1:33" ht="33.75" customHeight="1">
      <c r="A145" s="3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68" t="s">
        <v>28</v>
      </c>
      <c r="P145" s="75" t="s">
        <v>93</v>
      </c>
      <c r="Q145" s="75" t="s">
        <v>88</v>
      </c>
      <c r="R145" s="75" t="s">
        <v>82</v>
      </c>
      <c r="S145" s="54"/>
      <c r="T145" s="43" t="s">
        <v>173</v>
      </c>
      <c r="U145" s="53" t="s">
        <v>100</v>
      </c>
      <c r="V145" s="40"/>
      <c r="W145" s="37"/>
      <c r="X145" s="115">
        <v>1079</v>
      </c>
      <c r="Y145" s="128"/>
      <c r="Z145" s="129">
        <v>0</v>
      </c>
      <c r="AA145" s="130">
        <v>0</v>
      </c>
      <c r="AB145" s="10"/>
      <c r="AC145" s="10"/>
      <c r="AD145" s="10"/>
      <c r="AE145" s="10"/>
      <c r="AF145" s="25"/>
      <c r="AG145" s="1"/>
    </row>
    <row r="146" spans="1:33" ht="42" customHeight="1">
      <c r="A146" s="3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67" t="s">
        <v>148</v>
      </c>
      <c r="P146" s="73" t="s">
        <v>93</v>
      </c>
      <c r="Q146" s="74" t="s">
        <v>88</v>
      </c>
      <c r="R146" s="74" t="s">
        <v>82</v>
      </c>
      <c r="S146" s="48"/>
      <c r="T146" s="46" t="s">
        <v>124</v>
      </c>
      <c r="U146" s="47"/>
      <c r="V146" s="40"/>
      <c r="W146" s="37"/>
      <c r="X146" s="111">
        <v>0</v>
      </c>
      <c r="Y146" s="128"/>
      <c r="Z146" s="129">
        <v>19344.099999999999</v>
      </c>
      <c r="AA146" s="130">
        <v>0</v>
      </c>
      <c r="AB146" s="10"/>
      <c r="AC146" s="10"/>
      <c r="AD146" s="10"/>
      <c r="AE146" s="10"/>
      <c r="AF146" s="25"/>
      <c r="AG146" s="1"/>
    </row>
    <row r="147" spans="1:33" ht="26.25" customHeight="1">
      <c r="A147" s="3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69" t="s">
        <v>51</v>
      </c>
      <c r="P147" s="73" t="s">
        <v>93</v>
      </c>
      <c r="Q147" s="76" t="s">
        <v>88</v>
      </c>
      <c r="R147" s="76" t="s">
        <v>82</v>
      </c>
      <c r="S147" s="54"/>
      <c r="T147" s="52" t="s">
        <v>124</v>
      </c>
      <c r="U147" s="53" t="s">
        <v>116</v>
      </c>
      <c r="V147" s="32"/>
      <c r="W147" s="29"/>
      <c r="X147" s="111">
        <v>0</v>
      </c>
      <c r="Y147" s="131"/>
      <c r="Z147" s="113">
        <v>19344.099999999999</v>
      </c>
      <c r="AA147" s="132">
        <v>0</v>
      </c>
      <c r="AB147" s="10"/>
      <c r="AC147" s="10"/>
      <c r="AD147" s="10"/>
      <c r="AE147" s="10"/>
      <c r="AF147" s="25"/>
      <c r="AG147" s="1"/>
    </row>
    <row r="148" spans="1:33" ht="24" customHeight="1">
      <c r="A148" s="3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66" t="s">
        <v>52</v>
      </c>
      <c r="P148" s="73" t="s">
        <v>93</v>
      </c>
      <c r="Q148" s="73" t="s">
        <v>88</v>
      </c>
      <c r="R148" s="73" t="s">
        <v>82</v>
      </c>
      <c r="S148" s="45"/>
      <c r="T148" s="43" t="s">
        <v>124</v>
      </c>
      <c r="U148" s="44" t="s">
        <v>117</v>
      </c>
      <c r="V148" s="36"/>
      <c r="W148" s="33"/>
      <c r="X148" s="111">
        <v>0</v>
      </c>
      <c r="Y148" s="125"/>
      <c r="Z148" s="126">
        <v>19344.099999999999</v>
      </c>
      <c r="AA148" s="127">
        <v>0</v>
      </c>
      <c r="AB148" s="10"/>
      <c r="AC148" s="10"/>
      <c r="AD148" s="10"/>
      <c r="AE148" s="10"/>
      <c r="AF148" s="25"/>
      <c r="AG148" s="1"/>
    </row>
    <row r="149" spans="1:33" ht="44.25" customHeight="1">
      <c r="A149" s="3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66" t="s">
        <v>175</v>
      </c>
      <c r="P149" s="73" t="s">
        <v>93</v>
      </c>
      <c r="Q149" s="73" t="s">
        <v>88</v>
      </c>
      <c r="R149" s="73" t="s">
        <v>82</v>
      </c>
      <c r="S149" s="45"/>
      <c r="T149" s="43" t="s">
        <v>176</v>
      </c>
      <c r="U149" s="44"/>
      <c r="V149" s="36"/>
      <c r="W149" s="33"/>
      <c r="X149" s="111">
        <v>323.7</v>
      </c>
      <c r="Y149" s="125"/>
      <c r="Z149" s="126">
        <v>0</v>
      </c>
      <c r="AA149" s="127">
        <v>0</v>
      </c>
      <c r="AB149" s="10"/>
      <c r="AC149" s="10"/>
      <c r="AD149" s="10"/>
      <c r="AE149" s="10"/>
      <c r="AF149" s="25"/>
      <c r="AG149" s="1"/>
    </row>
    <row r="150" spans="1:33" ht="37.5" customHeight="1">
      <c r="A150" s="3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67" t="s">
        <v>27</v>
      </c>
      <c r="P150" s="73" t="s">
        <v>93</v>
      </c>
      <c r="Q150" s="73" t="s">
        <v>88</v>
      </c>
      <c r="R150" s="73" t="s">
        <v>82</v>
      </c>
      <c r="S150" s="45"/>
      <c r="T150" s="43" t="s">
        <v>176</v>
      </c>
      <c r="U150" s="44" t="s">
        <v>99</v>
      </c>
      <c r="V150" s="36"/>
      <c r="W150" s="33"/>
      <c r="X150" s="111">
        <v>323.7</v>
      </c>
      <c r="Y150" s="125"/>
      <c r="Z150" s="126">
        <v>0</v>
      </c>
      <c r="AA150" s="127">
        <v>0</v>
      </c>
      <c r="AB150" s="10"/>
      <c r="AC150" s="10"/>
      <c r="AD150" s="10"/>
      <c r="AE150" s="10"/>
      <c r="AF150" s="25"/>
      <c r="AG150" s="1"/>
    </row>
    <row r="151" spans="1:33" ht="36.75" customHeight="1">
      <c r="A151" s="3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68" t="s">
        <v>28</v>
      </c>
      <c r="P151" s="73" t="s">
        <v>93</v>
      </c>
      <c r="Q151" s="73" t="s">
        <v>88</v>
      </c>
      <c r="R151" s="73" t="s">
        <v>82</v>
      </c>
      <c r="S151" s="45"/>
      <c r="T151" s="43" t="s">
        <v>176</v>
      </c>
      <c r="U151" s="44" t="s">
        <v>100</v>
      </c>
      <c r="V151" s="36"/>
      <c r="W151" s="33"/>
      <c r="X151" s="111">
        <v>323.7</v>
      </c>
      <c r="Y151" s="125"/>
      <c r="Z151" s="126">
        <v>0</v>
      </c>
      <c r="AA151" s="127">
        <v>0</v>
      </c>
      <c r="AB151" s="10"/>
      <c r="AC151" s="10"/>
      <c r="AD151" s="10"/>
      <c r="AE151" s="10"/>
      <c r="AF151" s="25"/>
      <c r="AG151" s="1"/>
    </row>
    <row r="152" spans="1:33" ht="24" customHeight="1">
      <c r="A152" s="3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66" t="s">
        <v>161</v>
      </c>
      <c r="P152" s="73" t="s">
        <v>93</v>
      </c>
      <c r="Q152" s="73" t="s">
        <v>88</v>
      </c>
      <c r="R152" s="73" t="s">
        <v>82</v>
      </c>
      <c r="S152" s="45"/>
      <c r="T152" s="43" t="s">
        <v>162</v>
      </c>
      <c r="U152" s="44"/>
      <c r="V152" s="36"/>
      <c r="W152" s="33"/>
      <c r="X152" s="111">
        <v>4168.8999999999996</v>
      </c>
      <c r="Y152" s="125"/>
      <c r="Z152" s="126">
        <v>4029.7</v>
      </c>
      <c r="AA152" s="127">
        <v>4630.5</v>
      </c>
      <c r="AB152" s="10"/>
      <c r="AC152" s="10"/>
      <c r="AD152" s="10"/>
      <c r="AE152" s="10"/>
      <c r="AF152" s="25"/>
      <c r="AG152" s="1"/>
    </row>
    <row r="153" spans="1:33" ht="47.25" customHeight="1">
      <c r="A153" s="3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67" t="s">
        <v>60</v>
      </c>
      <c r="P153" s="73" t="s">
        <v>93</v>
      </c>
      <c r="Q153" s="74" t="s">
        <v>88</v>
      </c>
      <c r="R153" s="74" t="s">
        <v>82</v>
      </c>
      <c r="S153" s="48"/>
      <c r="T153" s="46" t="s">
        <v>125</v>
      </c>
      <c r="U153" s="47"/>
      <c r="V153" s="40"/>
      <c r="W153" s="37"/>
      <c r="X153" s="111">
        <v>1246.7</v>
      </c>
      <c r="Y153" s="128"/>
      <c r="Z153" s="129">
        <v>1109</v>
      </c>
      <c r="AA153" s="130">
        <v>1709.8</v>
      </c>
      <c r="AB153" s="10"/>
      <c r="AC153" s="10"/>
      <c r="AD153" s="10"/>
      <c r="AE153" s="10"/>
      <c r="AF153" s="25"/>
      <c r="AG153" s="1"/>
    </row>
    <row r="154" spans="1:33" ht="27.75" customHeight="1">
      <c r="A154" s="3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68" t="s">
        <v>29</v>
      </c>
      <c r="P154" s="73" t="s">
        <v>93</v>
      </c>
      <c r="Q154" s="75" t="s">
        <v>88</v>
      </c>
      <c r="R154" s="75" t="s">
        <v>82</v>
      </c>
      <c r="S154" s="51"/>
      <c r="T154" s="49" t="s">
        <v>125</v>
      </c>
      <c r="U154" s="50" t="s">
        <v>101</v>
      </c>
      <c r="V154" s="24"/>
      <c r="W154" s="22"/>
      <c r="X154" s="111">
        <v>1246.7</v>
      </c>
      <c r="Y154" s="120"/>
      <c r="Z154" s="129">
        <v>1109</v>
      </c>
      <c r="AA154" s="130">
        <v>1709.8</v>
      </c>
      <c r="AB154" s="10"/>
      <c r="AC154" s="10"/>
      <c r="AD154" s="10"/>
      <c r="AE154" s="10"/>
      <c r="AF154" s="25"/>
      <c r="AG154" s="1"/>
    </row>
    <row r="155" spans="1:33" ht="50.25" customHeight="1">
      <c r="A155" s="3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67" t="s">
        <v>61</v>
      </c>
      <c r="P155" s="73" t="s">
        <v>93</v>
      </c>
      <c r="Q155" s="74" t="s">
        <v>88</v>
      </c>
      <c r="R155" s="74" t="s">
        <v>82</v>
      </c>
      <c r="S155" s="48"/>
      <c r="T155" s="46" t="s">
        <v>125</v>
      </c>
      <c r="U155" s="47" t="s">
        <v>126</v>
      </c>
      <c r="V155" s="40"/>
      <c r="W155" s="37"/>
      <c r="X155" s="111">
        <v>1246.7</v>
      </c>
      <c r="Y155" s="128"/>
      <c r="Z155" s="129">
        <v>1109</v>
      </c>
      <c r="AA155" s="130">
        <v>1709.8</v>
      </c>
      <c r="AB155" s="10"/>
      <c r="AC155" s="10"/>
      <c r="AD155" s="10"/>
      <c r="AE155" s="10"/>
      <c r="AF155" s="25"/>
      <c r="AG155" s="1"/>
    </row>
    <row r="156" spans="1:33" ht="42.75" customHeight="1">
      <c r="A156" s="3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69" t="s">
        <v>62</v>
      </c>
      <c r="P156" s="73" t="s">
        <v>93</v>
      </c>
      <c r="Q156" s="76" t="s">
        <v>88</v>
      </c>
      <c r="R156" s="76" t="s">
        <v>82</v>
      </c>
      <c r="S156" s="54"/>
      <c r="T156" s="52" t="s">
        <v>127</v>
      </c>
      <c r="U156" s="53"/>
      <c r="V156" s="32"/>
      <c r="W156" s="29"/>
      <c r="X156" s="111">
        <v>2922.2</v>
      </c>
      <c r="Y156" s="131"/>
      <c r="Z156" s="113">
        <v>2920.7</v>
      </c>
      <c r="AA156" s="132">
        <v>2920.7</v>
      </c>
      <c r="AB156" s="10"/>
      <c r="AC156" s="10"/>
      <c r="AD156" s="10"/>
      <c r="AE156" s="10"/>
      <c r="AF156" s="25"/>
      <c r="AG156" s="1"/>
    </row>
    <row r="157" spans="1:33" ht="37.5" customHeight="1">
      <c r="A157" s="3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68" t="s">
        <v>27</v>
      </c>
      <c r="P157" s="73" t="s">
        <v>93</v>
      </c>
      <c r="Q157" s="75" t="s">
        <v>88</v>
      </c>
      <c r="R157" s="75" t="s">
        <v>82</v>
      </c>
      <c r="S157" s="51"/>
      <c r="T157" s="49" t="s">
        <v>127</v>
      </c>
      <c r="U157" s="50" t="s">
        <v>99</v>
      </c>
      <c r="V157" s="24"/>
      <c r="W157" s="22"/>
      <c r="X157" s="111">
        <v>2922.2</v>
      </c>
      <c r="Y157" s="120"/>
      <c r="Z157" s="113">
        <v>2920.7</v>
      </c>
      <c r="AA157" s="132">
        <v>2920.7</v>
      </c>
      <c r="AB157" s="10"/>
      <c r="AC157" s="10"/>
      <c r="AD157" s="10"/>
      <c r="AE157" s="10"/>
      <c r="AF157" s="25"/>
      <c r="AG157" s="1"/>
    </row>
    <row r="158" spans="1:33" ht="46.5" customHeight="1">
      <c r="A158" s="3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67" t="s">
        <v>28</v>
      </c>
      <c r="P158" s="73" t="s">
        <v>93</v>
      </c>
      <c r="Q158" s="74" t="s">
        <v>88</v>
      </c>
      <c r="R158" s="74" t="s">
        <v>82</v>
      </c>
      <c r="S158" s="48"/>
      <c r="T158" s="46" t="s">
        <v>127</v>
      </c>
      <c r="U158" s="47" t="s">
        <v>100</v>
      </c>
      <c r="V158" s="40"/>
      <c r="W158" s="37"/>
      <c r="X158" s="111">
        <v>2922.2</v>
      </c>
      <c r="Y158" s="128"/>
      <c r="Z158" s="113">
        <v>2920.7</v>
      </c>
      <c r="AA158" s="132">
        <v>2920.7</v>
      </c>
      <c r="AB158" s="10"/>
      <c r="AC158" s="10"/>
      <c r="AD158" s="10"/>
      <c r="AE158" s="10"/>
      <c r="AF158" s="25"/>
      <c r="AG158" s="1"/>
    </row>
    <row r="159" spans="1:33" ht="55.5" customHeight="1">
      <c r="A159" s="3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68" t="s">
        <v>63</v>
      </c>
      <c r="P159" s="73" t="s">
        <v>93</v>
      </c>
      <c r="Q159" s="75" t="s">
        <v>88</v>
      </c>
      <c r="R159" s="75" t="s">
        <v>82</v>
      </c>
      <c r="S159" s="51"/>
      <c r="T159" s="49" t="s">
        <v>128</v>
      </c>
      <c r="U159" s="50"/>
      <c r="V159" s="24"/>
      <c r="W159" s="22"/>
      <c r="X159" s="111">
        <v>0</v>
      </c>
      <c r="Y159" s="120"/>
      <c r="Z159" s="133">
        <v>2000</v>
      </c>
      <c r="AA159" s="134">
        <v>2000</v>
      </c>
      <c r="AB159" s="10"/>
      <c r="AC159" s="10"/>
      <c r="AD159" s="10"/>
      <c r="AE159" s="10"/>
      <c r="AF159" s="25"/>
      <c r="AG159" s="1"/>
    </row>
    <row r="160" spans="1:33" ht="35.25" customHeight="1">
      <c r="A160" s="3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67" t="s">
        <v>27</v>
      </c>
      <c r="P160" s="73" t="s">
        <v>93</v>
      </c>
      <c r="Q160" s="74" t="s">
        <v>88</v>
      </c>
      <c r="R160" s="74" t="s">
        <v>82</v>
      </c>
      <c r="S160" s="48"/>
      <c r="T160" s="46" t="s">
        <v>128</v>
      </c>
      <c r="U160" s="47" t="s">
        <v>99</v>
      </c>
      <c r="V160" s="40"/>
      <c r="W160" s="37"/>
      <c r="X160" s="111">
        <v>0</v>
      </c>
      <c r="Y160" s="128"/>
      <c r="Z160" s="129">
        <v>2000</v>
      </c>
      <c r="AA160" s="130">
        <v>2000</v>
      </c>
      <c r="AB160" s="10"/>
      <c r="AC160" s="10"/>
      <c r="AD160" s="10"/>
      <c r="AE160" s="10"/>
      <c r="AF160" s="25"/>
      <c r="AG160" s="1"/>
    </row>
    <row r="161" spans="1:33" ht="41.25" customHeight="1">
      <c r="A161" s="3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68" t="s">
        <v>28</v>
      </c>
      <c r="P161" s="73" t="s">
        <v>93</v>
      </c>
      <c r="Q161" s="75" t="s">
        <v>88</v>
      </c>
      <c r="R161" s="75" t="s">
        <v>82</v>
      </c>
      <c r="S161" s="51"/>
      <c r="T161" s="49" t="s">
        <v>128</v>
      </c>
      <c r="U161" s="50" t="s">
        <v>100</v>
      </c>
      <c r="V161" s="24"/>
      <c r="W161" s="22"/>
      <c r="X161" s="111">
        <v>0</v>
      </c>
      <c r="Y161" s="120"/>
      <c r="Z161" s="133">
        <v>2000</v>
      </c>
      <c r="AA161" s="134">
        <v>2000</v>
      </c>
      <c r="AB161" s="10"/>
      <c r="AC161" s="10"/>
      <c r="AD161" s="10"/>
      <c r="AE161" s="10"/>
      <c r="AF161" s="25"/>
      <c r="AG161" s="1"/>
    </row>
    <row r="162" spans="1:33" ht="36" customHeight="1">
      <c r="A162" s="3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67" t="s">
        <v>64</v>
      </c>
      <c r="P162" s="73" t="s">
        <v>93</v>
      </c>
      <c r="Q162" s="74" t="s">
        <v>88</v>
      </c>
      <c r="R162" s="74" t="s">
        <v>88</v>
      </c>
      <c r="S162" s="48"/>
      <c r="T162" s="46"/>
      <c r="U162" s="47"/>
      <c r="V162" s="40"/>
      <c r="W162" s="37"/>
      <c r="X162" s="111">
        <v>3</v>
      </c>
      <c r="Y162" s="128"/>
      <c r="Z162" s="129">
        <v>3</v>
      </c>
      <c r="AA162" s="130">
        <v>3</v>
      </c>
      <c r="AB162" s="10"/>
      <c r="AC162" s="10"/>
      <c r="AD162" s="10"/>
      <c r="AE162" s="10"/>
      <c r="AF162" s="25"/>
      <c r="AG162" s="1"/>
    </row>
    <row r="163" spans="1:33" ht="36" customHeight="1">
      <c r="A163" s="3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67" t="s">
        <v>152</v>
      </c>
      <c r="P163" s="73" t="s">
        <v>93</v>
      </c>
      <c r="Q163" s="74" t="s">
        <v>88</v>
      </c>
      <c r="R163" s="74" t="s">
        <v>88</v>
      </c>
      <c r="S163" s="48"/>
      <c r="T163" s="46" t="s">
        <v>153</v>
      </c>
      <c r="U163" s="47"/>
      <c r="V163" s="40"/>
      <c r="W163" s="37"/>
      <c r="X163" s="111">
        <v>3</v>
      </c>
      <c r="Y163" s="128"/>
      <c r="Z163" s="129">
        <v>3</v>
      </c>
      <c r="AA163" s="130">
        <v>3</v>
      </c>
      <c r="AB163" s="10"/>
      <c r="AC163" s="10"/>
      <c r="AD163" s="10"/>
      <c r="AE163" s="10"/>
      <c r="AF163" s="25"/>
      <c r="AG163" s="1"/>
    </row>
    <row r="164" spans="1:33" ht="27.75" customHeight="1" thickBot="1">
      <c r="A164" s="3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68" t="s">
        <v>29</v>
      </c>
      <c r="P164" s="75" t="s">
        <v>93</v>
      </c>
      <c r="Q164" s="76" t="s">
        <v>88</v>
      </c>
      <c r="R164" s="75" t="s">
        <v>88</v>
      </c>
      <c r="S164" s="51"/>
      <c r="T164" s="49" t="s">
        <v>129</v>
      </c>
      <c r="U164" s="50" t="s">
        <v>101</v>
      </c>
      <c r="V164" s="24"/>
      <c r="W164" s="22"/>
      <c r="X164" s="111">
        <v>3</v>
      </c>
      <c r="Y164" s="138"/>
      <c r="Z164" s="133">
        <v>3</v>
      </c>
      <c r="AA164" s="134">
        <v>3</v>
      </c>
      <c r="AB164" s="10"/>
      <c r="AC164" s="10"/>
      <c r="AD164" s="10"/>
      <c r="AE164" s="10"/>
      <c r="AF164" s="25"/>
      <c r="AG164" s="1"/>
    </row>
    <row r="165" spans="1:33" ht="24" customHeight="1" thickBot="1">
      <c r="A165" s="9"/>
      <c r="B165" s="159" t="s">
        <v>5</v>
      </c>
      <c r="C165" s="159"/>
      <c r="D165" s="159"/>
      <c r="E165" s="159"/>
      <c r="F165" s="159"/>
      <c r="G165" s="159"/>
      <c r="H165" s="159"/>
      <c r="I165" s="159"/>
      <c r="J165" s="159"/>
      <c r="K165" s="159"/>
      <c r="L165" s="159"/>
      <c r="M165" s="8">
        <v>9999</v>
      </c>
      <c r="N165" s="7"/>
      <c r="O165" s="66" t="s">
        <v>30</v>
      </c>
      <c r="P165" s="73" t="s">
        <v>93</v>
      </c>
      <c r="Q165" s="95" t="s">
        <v>88</v>
      </c>
      <c r="R165" s="96" t="s">
        <v>88</v>
      </c>
      <c r="S165" s="97"/>
      <c r="T165" s="87" t="s">
        <v>129</v>
      </c>
      <c r="U165" s="88" t="s">
        <v>102</v>
      </c>
      <c r="V165" s="89"/>
      <c r="W165" s="90"/>
      <c r="X165" s="111">
        <v>3</v>
      </c>
      <c r="Y165" s="139"/>
      <c r="Z165" s="140">
        <v>3</v>
      </c>
      <c r="AA165" s="114">
        <v>3</v>
      </c>
      <c r="AB165" s="6" t="s">
        <v>0</v>
      </c>
      <c r="AC165" s="155"/>
      <c r="AD165" s="155"/>
      <c r="AE165" s="155"/>
      <c r="AF165" s="3"/>
      <c r="AG165" s="1"/>
    </row>
    <row r="166" spans="1:33" ht="24" customHeight="1" thickBot="1">
      <c r="A166" s="9"/>
      <c r="B166" s="106"/>
      <c r="C166" s="106"/>
      <c r="D166" s="106"/>
      <c r="E166" s="106"/>
      <c r="F166" s="106"/>
      <c r="G166" s="106"/>
      <c r="H166" s="106"/>
      <c r="I166" s="106"/>
      <c r="J166" s="106"/>
      <c r="K166" s="106"/>
      <c r="L166" s="106"/>
      <c r="M166" s="8"/>
      <c r="N166" s="7"/>
      <c r="O166" s="66" t="s">
        <v>163</v>
      </c>
      <c r="P166" s="73" t="s">
        <v>93</v>
      </c>
      <c r="Q166" s="95" t="s">
        <v>89</v>
      </c>
      <c r="R166" s="96"/>
      <c r="S166" s="97"/>
      <c r="T166" s="87"/>
      <c r="U166" s="88"/>
      <c r="V166" s="89"/>
      <c r="W166" s="90"/>
      <c r="X166" s="111">
        <v>8.8000000000000007</v>
      </c>
      <c r="Y166" s="139"/>
      <c r="Z166" s="140">
        <v>8.9</v>
      </c>
      <c r="AA166" s="114">
        <v>8.6999999999999993</v>
      </c>
      <c r="AB166" s="6"/>
      <c r="AC166" s="107"/>
      <c r="AD166" s="107"/>
      <c r="AE166" s="107"/>
      <c r="AF166" s="3"/>
      <c r="AG166" s="1"/>
    </row>
    <row r="167" spans="1:33" ht="30.75" customHeight="1" thickBot="1">
      <c r="A167" s="9"/>
      <c r="B167" s="159" t="s">
        <v>4</v>
      </c>
      <c r="C167" s="159"/>
      <c r="D167" s="159"/>
      <c r="E167" s="159"/>
      <c r="F167" s="159"/>
      <c r="G167" s="159"/>
      <c r="H167" s="159"/>
      <c r="I167" s="159"/>
      <c r="J167" s="159"/>
      <c r="K167" s="159"/>
      <c r="L167" s="159"/>
      <c r="M167" s="8">
        <v>113</v>
      </c>
      <c r="N167" s="7"/>
      <c r="O167" s="66" t="s">
        <v>65</v>
      </c>
      <c r="P167" s="73" t="s">
        <v>93</v>
      </c>
      <c r="Q167" s="95" t="s">
        <v>89</v>
      </c>
      <c r="R167" s="96" t="s">
        <v>89</v>
      </c>
      <c r="S167" s="97"/>
      <c r="T167" s="87"/>
      <c r="U167" s="88"/>
      <c r="V167" s="89"/>
      <c r="W167" s="90"/>
      <c r="X167" s="111">
        <v>8.8000000000000007</v>
      </c>
      <c r="Y167" s="139"/>
      <c r="Z167" s="140">
        <v>8.9</v>
      </c>
      <c r="AA167" s="114">
        <v>8.6999999999999993</v>
      </c>
      <c r="AB167" s="6" t="s">
        <v>0</v>
      </c>
      <c r="AC167" s="155"/>
      <c r="AD167" s="155"/>
      <c r="AE167" s="155"/>
      <c r="AF167" s="3"/>
      <c r="AG167" s="1"/>
    </row>
    <row r="168" spans="1:33" ht="30.75" customHeight="1" thickBot="1">
      <c r="A168" s="9"/>
      <c r="B168" s="106"/>
      <c r="C168" s="106"/>
      <c r="D168" s="106"/>
      <c r="E168" s="106"/>
      <c r="F168" s="106"/>
      <c r="G168" s="106"/>
      <c r="H168" s="106"/>
      <c r="I168" s="106"/>
      <c r="J168" s="106"/>
      <c r="K168" s="106"/>
      <c r="L168" s="106"/>
      <c r="M168" s="8"/>
      <c r="N168" s="7"/>
      <c r="O168" s="66" t="s">
        <v>152</v>
      </c>
      <c r="P168" s="73" t="s">
        <v>93</v>
      </c>
      <c r="Q168" s="95" t="s">
        <v>89</v>
      </c>
      <c r="R168" s="96" t="s">
        <v>89</v>
      </c>
      <c r="S168" s="97"/>
      <c r="T168" s="87" t="s">
        <v>153</v>
      </c>
      <c r="U168" s="88"/>
      <c r="V168" s="89"/>
      <c r="W168" s="90"/>
      <c r="X168" s="111">
        <v>8.8000000000000007</v>
      </c>
      <c r="Y168" s="139"/>
      <c r="Z168" s="140">
        <v>8.9</v>
      </c>
      <c r="AA168" s="114">
        <v>8.6999999999999993</v>
      </c>
      <c r="AB168" s="6"/>
      <c r="AC168" s="107"/>
      <c r="AD168" s="107"/>
      <c r="AE168" s="107"/>
      <c r="AF168" s="3"/>
      <c r="AG168" s="1"/>
    </row>
    <row r="169" spans="1:33" ht="28.5" customHeight="1" thickBot="1">
      <c r="A169" s="9"/>
      <c r="B169" s="158" t="s">
        <v>3</v>
      </c>
      <c r="C169" s="158"/>
      <c r="D169" s="158"/>
      <c r="E169" s="159"/>
      <c r="F169" s="159"/>
      <c r="G169" s="159"/>
      <c r="H169" s="159"/>
      <c r="I169" s="159"/>
      <c r="J169" s="159"/>
      <c r="K169" s="159"/>
      <c r="L169" s="159"/>
      <c r="M169" s="8">
        <v>102</v>
      </c>
      <c r="N169" s="7"/>
      <c r="O169" s="67" t="s">
        <v>66</v>
      </c>
      <c r="P169" s="73" t="s">
        <v>93</v>
      </c>
      <c r="Q169" s="98" t="s">
        <v>89</v>
      </c>
      <c r="R169" s="99" t="s">
        <v>89</v>
      </c>
      <c r="S169" s="100"/>
      <c r="T169" s="91" t="s">
        <v>130</v>
      </c>
      <c r="U169" s="92"/>
      <c r="V169" s="93"/>
      <c r="W169" s="94"/>
      <c r="X169" s="111">
        <v>8.8000000000000007</v>
      </c>
      <c r="Y169" s="139"/>
      <c r="Z169" s="140">
        <v>8.9</v>
      </c>
      <c r="AA169" s="114">
        <v>8.6999999999999993</v>
      </c>
      <c r="AB169" s="6" t="s">
        <v>2</v>
      </c>
      <c r="AC169" s="155"/>
      <c r="AD169" s="155"/>
      <c r="AE169" s="155"/>
      <c r="AF169" s="3"/>
      <c r="AG169" s="1"/>
    </row>
    <row r="170" spans="1:33" ht="30.75" customHeight="1" thickBot="1">
      <c r="O170" s="72" t="s">
        <v>27</v>
      </c>
      <c r="P170" s="73" t="s">
        <v>93</v>
      </c>
      <c r="Q170" s="81" t="s">
        <v>89</v>
      </c>
      <c r="R170" s="81" t="s">
        <v>89</v>
      </c>
      <c r="S170" s="58"/>
      <c r="T170" s="83" t="s">
        <v>130</v>
      </c>
      <c r="U170" s="57" t="s">
        <v>99</v>
      </c>
      <c r="V170" s="26"/>
      <c r="W170" s="26"/>
      <c r="X170" s="111">
        <v>8.8000000000000007</v>
      </c>
      <c r="Y170" s="139"/>
      <c r="Z170" s="140">
        <v>8.9</v>
      </c>
      <c r="AA170" s="114">
        <v>8.6999999999999993</v>
      </c>
    </row>
    <row r="171" spans="1:33" ht="35.25" customHeight="1" thickBot="1">
      <c r="O171" s="62" t="s">
        <v>28</v>
      </c>
      <c r="P171" s="73" t="s">
        <v>93</v>
      </c>
      <c r="Q171" s="82" t="s">
        <v>89</v>
      </c>
      <c r="R171" s="82" t="s">
        <v>89</v>
      </c>
      <c r="S171" s="59"/>
      <c r="T171" s="102" t="s">
        <v>130</v>
      </c>
      <c r="U171" s="55" t="s">
        <v>100</v>
      </c>
      <c r="V171" s="28"/>
      <c r="W171" s="28"/>
      <c r="X171" s="111">
        <v>8.8000000000000007</v>
      </c>
      <c r="Y171" s="139"/>
      <c r="Z171" s="140">
        <v>8.9</v>
      </c>
      <c r="AA171" s="114">
        <v>8.6999999999999993</v>
      </c>
    </row>
    <row r="172" spans="1:33" ht="35.25" customHeight="1">
      <c r="O172" s="72" t="s">
        <v>164</v>
      </c>
      <c r="P172" s="73" t="s">
        <v>93</v>
      </c>
      <c r="Q172" s="81" t="s">
        <v>90</v>
      </c>
      <c r="R172" s="83"/>
      <c r="S172" s="58"/>
      <c r="T172" s="103"/>
      <c r="U172" s="57"/>
      <c r="V172" s="26"/>
      <c r="W172" s="26"/>
      <c r="X172" s="111">
        <v>17889</v>
      </c>
      <c r="Y172" s="141"/>
      <c r="Z172" s="142">
        <v>10688.2</v>
      </c>
      <c r="AA172" s="143">
        <v>10674.3</v>
      </c>
    </row>
    <row r="173" spans="1:33" ht="25.5" customHeight="1">
      <c r="O173" s="61" t="s">
        <v>67</v>
      </c>
      <c r="P173" s="73" t="s">
        <v>93</v>
      </c>
      <c r="Q173" s="81" t="s">
        <v>90</v>
      </c>
      <c r="R173" s="83" t="s">
        <v>80</v>
      </c>
      <c r="S173" s="58"/>
      <c r="T173" s="103"/>
      <c r="U173" s="57"/>
      <c r="V173" s="26"/>
      <c r="W173" s="26"/>
      <c r="X173" s="111">
        <v>17889</v>
      </c>
      <c r="Y173" s="141"/>
      <c r="Z173" s="142">
        <v>10688.2</v>
      </c>
      <c r="AA173" s="143">
        <v>10674.3</v>
      </c>
    </row>
    <row r="174" spans="1:33" ht="25.5" customHeight="1">
      <c r="O174" s="72" t="s">
        <v>152</v>
      </c>
      <c r="P174" s="73" t="s">
        <v>93</v>
      </c>
      <c r="Q174" s="81" t="s">
        <v>90</v>
      </c>
      <c r="R174" s="83" t="s">
        <v>80</v>
      </c>
      <c r="S174" s="58"/>
      <c r="T174" s="103" t="s">
        <v>153</v>
      </c>
      <c r="U174" s="57"/>
      <c r="V174" s="26"/>
      <c r="W174" s="26"/>
      <c r="X174" s="111">
        <v>17889</v>
      </c>
      <c r="Y174" s="141"/>
      <c r="Z174" s="142">
        <v>8899.2000000000007</v>
      </c>
      <c r="AA174" s="143">
        <v>8885.2999999999993</v>
      </c>
    </row>
    <row r="175" spans="1:33" ht="31.5" customHeight="1">
      <c r="O175" s="62" t="s">
        <v>143</v>
      </c>
      <c r="P175" s="73" t="s">
        <v>93</v>
      </c>
      <c r="Q175" s="82" t="s">
        <v>90</v>
      </c>
      <c r="R175" s="84" t="s">
        <v>80</v>
      </c>
      <c r="S175" s="59"/>
      <c r="T175" s="102" t="s">
        <v>131</v>
      </c>
      <c r="U175" s="55"/>
      <c r="V175" s="28"/>
      <c r="W175" s="28"/>
      <c r="X175" s="111">
        <v>6424.1</v>
      </c>
      <c r="Y175" s="144"/>
      <c r="Z175" s="145">
        <v>9163.2000000000007</v>
      </c>
      <c r="AA175" s="146">
        <v>7935.3</v>
      </c>
    </row>
    <row r="176" spans="1:33" ht="56.25" customHeight="1">
      <c r="O176" s="70" t="s">
        <v>24</v>
      </c>
      <c r="P176" s="73" t="s">
        <v>93</v>
      </c>
      <c r="Q176" s="85" t="s">
        <v>90</v>
      </c>
      <c r="R176" s="86" t="s">
        <v>80</v>
      </c>
      <c r="S176" s="60"/>
      <c r="T176" s="104" t="s">
        <v>131</v>
      </c>
      <c r="U176" s="56" t="s">
        <v>95</v>
      </c>
      <c r="V176" s="27"/>
      <c r="W176" s="27"/>
      <c r="X176" s="111">
        <v>4497.5</v>
      </c>
      <c r="Y176" s="147"/>
      <c r="Z176" s="118">
        <v>7527.2</v>
      </c>
      <c r="AA176" s="119">
        <v>6299.3</v>
      </c>
    </row>
    <row r="177" spans="15:27" ht="18" customHeight="1">
      <c r="O177" s="63" t="s">
        <v>68</v>
      </c>
      <c r="P177" s="73" t="s">
        <v>93</v>
      </c>
      <c r="Q177" s="85" t="s">
        <v>90</v>
      </c>
      <c r="R177" s="86" t="s">
        <v>80</v>
      </c>
      <c r="S177" s="60"/>
      <c r="T177" s="104" t="s">
        <v>131</v>
      </c>
      <c r="U177" s="56" t="s">
        <v>132</v>
      </c>
      <c r="V177" s="27"/>
      <c r="W177" s="27"/>
      <c r="X177" s="111">
        <v>4497.5</v>
      </c>
      <c r="Y177" s="147"/>
      <c r="Z177" s="118">
        <v>7527.2</v>
      </c>
      <c r="AA177" s="119">
        <v>6299.3</v>
      </c>
    </row>
    <row r="178" spans="15:27" ht="34.5" customHeight="1">
      <c r="O178" s="70" t="s">
        <v>27</v>
      </c>
      <c r="P178" s="73" t="s">
        <v>93</v>
      </c>
      <c r="Q178" s="85" t="s">
        <v>90</v>
      </c>
      <c r="R178" s="86" t="s">
        <v>80</v>
      </c>
      <c r="S178" s="60"/>
      <c r="T178" s="104" t="s">
        <v>131</v>
      </c>
      <c r="U178" s="56" t="s">
        <v>99</v>
      </c>
      <c r="V178" s="27"/>
      <c r="W178" s="27"/>
      <c r="X178" s="111">
        <v>1790.6</v>
      </c>
      <c r="Y178" s="147"/>
      <c r="Z178" s="118">
        <v>1500</v>
      </c>
      <c r="AA178" s="119">
        <v>1500</v>
      </c>
    </row>
    <row r="179" spans="15:27" ht="26.25" customHeight="1">
      <c r="O179" s="70" t="s">
        <v>28</v>
      </c>
      <c r="P179" s="73" t="s">
        <v>93</v>
      </c>
      <c r="Q179" s="85" t="s">
        <v>90</v>
      </c>
      <c r="R179" s="86" t="s">
        <v>80</v>
      </c>
      <c r="S179" s="60"/>
      <c r="T179" s="104" t="s">
        <v>131</v>
      </c>
      <c r="U179" s="56" t="s">
        <v>100</v>
      </c>
      <c r="V179" s="27"/>
      <c r="W179" s="27"/>
      <c r="X179" s="111">
        <v>1790.6</v>
      </c>
      <c r="Y179" s="147"/>
      <c r="Z179" s="118">
        <v>1500</v>
      </c>
      <c r="AA179" s="119">
        <v>1500</v>
      </c>
    </row>
    <row r="180" spans="15:27" ht="22.5" customHeight="1">
      <c r="O180" s="63" t="s">
        <v>29</v>
      </c>
      <c r="P180" s="73" t="s">
        <v>93</v>
      </c>
      <c r="Q180" s="85" t="s">
        <v>90</v>
      </c>
      <c r="R180" s="86" t="s">
        <v>80</v>
      </c>
      <c r="S180" s="60"/>
      <c r="T180" s="104" t="s">
        <v>131</v>
      </c>
      <c r="U180" s="56" t="s">
        <v>101</v>
      </c>
      <c r="V180" s="27"/>
      <c r="W180" s="27"/>
      <c r="X180" s="111">
        <v>136</v>
      </c>
      <c r="Y180" s="147"/>
      <c r="Z180" s="118">
        <v>136</v>
      </c>
      <c r="AA180" s="119">
        <v>136</v>
      </c>
    </row>
    <row r="181" spans="15:27" ht="21.75" customHeight="1">
      <c r="O181" s="63" t="s">
        <v>30</v>
      </c>
      <c r="P181" s="73" t="s">
        <v>93</v>
      </c>
      <c r="Q181" s="85" t="s">
        <v>90</v>
      </c>
      <c r="R181" s="86" t="s">
        <v>80</v>
      </c>
      <c r="S181" s="60"/>
      <c r="T181" s="104" t="s">
        <v>131</v>
      </c>
      <c r="U181" s="56" t="s">
        <v>102</v>
      </c>
      <c r="V181" s="27"/>
      <c r="W181" s="27"/>
      <c r="X181" s="111">
        <v>136</v>
      </c>
      <c r="Y181" s="147"/>
      <c r="Z181" s="118">
        <v>136</v>
      </c>
      <c r="AA181" s="119">
        <v>136</v>
      </c>
    </row>
    <row r="182" spans="15:27" ht="32.25" customHeight="1">
      <c r="O182" s="62" t="s">
        <v>144</v>
      </c>
      <c r="P182" s="73" t="s">
        <v>93</v>
      </c>
      <c r="Q182" s="85" t="s">
        <v>90</v>
      </c>
      <c r="R182" s="86" t="s">
        <v>80</v>
      </c>
      <c r="S182" s="60"/>
      <c r="T182" s="104" t="s">
        <v>133</v>
      </c>
      <c r="U182" s="56"/>
      <c r="V182" s="27"/>
      <c r="W182" s="27"/>
      <c r="X182" s="111">
        <v>2058.6</v>
      </c>
      <c r="Y182" s="147"/>
      <c r="Z182" s="118">
        <v>1500</v>
      </c>
      <c r="AA182" s="119">
        <v>1500</v>
      </c>
    </row>
    <row r="183" spans="15:27" ht="64.5" customHeight="1">
      <c r="O183" s="70" t="s">
        <v>24</v>
      </c>
      <c r="P183" s="73" t="s">
        <v>93</v>
      </c>
      <c r="Q183" s="85" t="s">
        <v>90</v>
      </c>
      <c r="R183" s="86" t="s">
        <v>80</v>
      </c>
      <c r="S183" s="60"/>
      <c r="T183" s="104" t="s">
        <v>133</v>
      </c>
      <c r="U183" s="56" t="s">
        <v>95</v>
      </c>
      <c r="V183" s="27"/>
      <c r="W183" s="27"/>
      <c r="X183" s="111">
        <v>1771.8</v>
      </c>
      <c r="Y183" s="147"/>
      <c r="Z183" s="118">
        <v>1347</v>
      </c>
      <c r="AA183" s="119">
        <v>1347</v>
      </c>
    </row>
    <row r="184" spans="15:27" ht="19.5" customHeight="1">
      <c r="O184" s="63" t="s">
        <v>68</v>
      </c>
      <c r="P184" s="73" t="s">
        <v>93</v>
      </c>
      <c r="Q184" s="85" t="s">
        <v>90</v>
      </c>
      <c r="R184" s="86" t="s">
        <v>80</v>
      </c>
      <c r="S184" s="60"/>
      <c r="T184" s="104" t="s">
        <v>133</v>
      </c>
      <c r="U184" s="56" t="s">
        <v>132</v>
      </c>
      <c r="V184" s="27"/>
      <c r="W184" s="27"/>
      <c r="X184" s="111">
        <v>1771.8</v>
      </c>
      <c r="Y184" s="147"/>
      <c r="Z184" s="118">
        <v>1347</v>
      </c>
      <c r="AA184" s="119">
        <v>1347</v>
      </c>
    </row>
    <row r="185" spans="15:27" ht="29.25" customHeight="1">
      <c r="O185" s="70" t="s">
        <v>27</v>
      </c>
      <c r="P185" s="73" t="s">
        <v>93</v>
      </c>
      <c r="Q185" s="85" t="s">
        <v>90</v>
      </c>
      <c r="R185" s="86" t="s">
        <v>80</v>
      </c>
      <c r="S185" s="60"/>
      <c r="T185" s="104" t="s">
        <v>133</v>
      </c>
      <c r="U185" s="56" t="s">
        <v>99</v>
      </c>
      <c r="V185" s="27"/>
      <c r="W185" s="27"/>
      <c r="X185" s="111">
        <v>283.8</v>
      </c>
      <c r="Y185" s="147"/>
      <c r="Z185" s="118">
        <v>150</v>
      </c>
      <c r="AA185" s="119">
        <v>150</v>
      </c>
    </row>
    <row r="186" spans="15:27" ht="30.75" customHeight="1">
      <c r="O186" s="70" t="s">
        <v>28</v>
      </c>
      <c r="P186" s="73" t="s">
        <v>93</v>
      </c>
      <c r="Q186" s="85" t="s">
        <v>90</v>
      </c>
      <c r="R186" s="86" t="s">
        <v>80</v>
      </c>
      <c r="S186" s="60"/>
      <c r="T186" s="104" t="s">
        <v>133</v>
      </c>
      <c r="U186" s="56" t="s">
        <v>100</v>
      </c>
      <c r="V186" s="27"/>
      <c r="W186" s="27"/>
      <c r="X186" s="111">
        <v>283.8</v>
      </c>
      <c r="Y186" s="147"/>
      <c r="Z186" s="118">
        <v>150</v>
      </c>
      <c r="AA186" s="119">
        <v>150</v>
      </c>
    </row>
    <row r="187" spans="15:27" ht="19.5" customHeight="1">
      <c r="O187" s="63" t="s">
        <v>29</v>
      </c>
      <c r="P187" s="73" t="s">
        <v>93</v>
      </c>
      <c r="Q187" s="85" t="s">
        <v>90</v>
      </c>
      <c r="R187" s="86" t="s">
        <v>80</v>
      </c>
      <c r="S187" s="60"/>
      <c r="T187" s="104" t="s">
        <v>133</v>
      </c>
      <c r="U187" s="56" t="s">
        <v>101</v>
      </c>
      <c r="V187" s="27"/>
      <c r="W187" s="27"/>
      <c r="X187" s="111">
        <v>3</v>
      </c>
      <c r="Y187" s="147"/>
      <c r="Z187" s="118">
        <v>3</v>
      </c>
      <c r="AA187" s="119">
        <v>3</v>
      </c>
    </row>
    <row r="188" spans="15:27" ht="21.75" customHeight="1">
      <c r="O188" s="63" t="s">
        <v>30</v>
      </c>
      <c r="P188" s="73" t="s">
        <v>93</v>
      </c>
      <c r="Q188" s="85" t="s">
        <v>90</v>
      </c>
      <c r="R188" s="86" t="s">
        <v>80</v>
      </c>
      <c r="S188" s="60"/>
      <c r="T188" s="104" t="s">
        <v>133</v>
      </c>
      <c r="U188" s="56" t="s">
        <v>102</v>
      </c>
      <c r="V188" s="27"/>
      <c r="W188" s="27"/>
      <c r="X188" s="111">
        <v>3</v>
      </c>
      <c r="Y188" s="147"/>
      <c r="Z188" s="118">
        <v>3</v>
      </c>
      <c r="AA188" s="119">
        <v>3</v>
      </c>
    </row>
    <row r="189" spans="15:27" ht="20.25" customHeight="1">
      <c r="O189" s="63" t="s">
        <v>69</v>
      </c>
      <c r="P189" s="73" t="s">
        <v>93</v>
      </c>
      <c r="Q189" s="85" t="s">
        <v>90</v>
      </c>
      <c r="R189" s="86" t="s">
        <v>80</v>
      </c>
      <c r="S189" s="60"/>
      <c r="T189" s="104" t="s">
        <v>134</v>
      </c>
      <c r="U189" s="56"/>
      <c r="V189" s="27"/>
      <c r="W189" s="27"/>
      <c r="X189" s="111">
        <v>0</v>
      </c>
      <c r="Y189" s="147"/>
      <c r="Z189" s="118">
        <v>25</v>
      </c>
      <c r="AA189" s="119">
        <v>25</v>
      </c>
    </row>
    <row r="190" spans="15:27" ht="41.25" customHeight="1">
      <c r="O190" s="70" t="s">
        <v>27</v>
      </c>
      <c r="P190" s="73" t="s">
        <v>93</v>
      </c>
      <c r="Q190" s="85" t="s">
        <v>90</v>
      </c>
      <c r="R190" s="86" t="s">
        <v>80</v>
      </c>
      <c r="S190" s="60"/>
      <c r="T190" s="104" t="s">
        <v>134</v>
      </c>
      <c r="U190" s="56" t="s">
        <v>99</v>
      </c>
      <c r="V190" s="27"/>
      <c r="W190" s="27"/>
      <c r="X190" s="111">
        <v>0</v>
      </c>
      <c r="Y190" s="147"/>
      <c r="Z190" s="118">
        <v>25</v>
      </c>
      <c r="AA190" s="119">
        <v>25</v>
      </c>
    </row>
    <row r="191" spans="15:27" ht="35.25" customHeight="1">
      <c r="O191" s="70" t="s">
        <v>28</v>
      </c>
      <c r="P191" s="73" t="s">
        <v>93</v>
      </c>
      <c r="Q191" s="85" t="s">
        <v>90</v>
      </c>
      <c r="R191" s="86" t="s">
        <v>80</v>
      </c>
      <c r="S191" s="60"/>
      <c r="T191" s="104" t="s">
        <v>134</v>
      </c>
      <c r="U191" s="56" t="s">
        <v>100</v>
      </c>
      <c r="V191" s="27"/>
      <c r="W191" s="27"/>
      <c r="X191" s="111">
        <v>0</v>
      </c>
      <c r="Y191" s="147"/>
      <c r="Z191" s="118">
        <v>25</v>
      </c>
      <c r="AA191" s="119">
        <v>25</v>
      </c>
    </row>
    <row r="192" spans="15:27" ht="35.25" customHeight="1">
      <c r="O192" s="151" t="s">
        <v>160</v>
      </c>
      <c r="P192" s="73" t="s">
        <v>93</v>
      </c>
      <c r="Q192" s="85" t="s">
        <v>90</v>
      </c>
      <c r="R192" s="86" t="s">
        <v>80</v>
      </c>
      <c r="S192" s="60"/>
      <c r="T192" s="104" t="s">
        <v>159</v>
      </c>
      <c r="U192" s="56"/>
      <c r="V192" s="27"/>
      <c r="W192" s="27"/>
      <c r="X192" s="111">
        <v>288.10000000000002</v>
      </c>
      <c r="Y192" s="147"/>
      <c r="Z192" s="118">
        <v>0</v>
      </c>
      <c r="AA192" s="119">
        <v>0</v>
      </c>
    </row>
    <row r="193" spans="15:27" ht="35.25" customHeight="1">
      <c r="O193" s="151" t="s">
        <v>27</v>
      </c>
      <c r="P193" s="73" t="s">
        <v>93</v>
      </c>
      <c r="Q193" s="85" t="s">
        <v>90</v>
      </c>
      <c r="R193" s="86" t="s">
        <v>80</v>
      </c>
      <c r="S193" s="60"/>
      <c r="T193" s="104" t="s">
        <v>159</v>
      </c>
      <c r="U193" s="56" t="s">
        <v>99</v>
      </c>
      <c r="V193" s="27"/>
      <c r="W193" s="27"/>
      <c r="X193" s="111">
        <v>288.10000000000002</v>
      </c>
      <c r="Y193" s="147"/>
      <c r="Z193" s="118">
        <v>0</v>
      </c>
      <c r="AA193" s="119"/>
    </row>
    <row r="194" spans="15:27" ht="35.25" customHeight="1">
      <c r="O194" s="151" t="s">
        <v>28</v>
      </c>
      <c r="P194" s="73" t="s">
        <v>93</v>
      </c>
      <c r="Q194" s="85" t="s">
        <v>90</v>
      </c>
      <c r="R194" s="86" t="s">
        <v>80</v>
      </c>
      <c r="S194" s="60"/>
      <c r="T194" s="104" t="s">
        <v>159</v>
      </c>
      <c r="U194" s="56" t="s">
        <v>100</v>
      </c>
      <c r="V194" s="27"/>
      <c r="W194" s="27"/>
      <c r="X194" s="111">
        <v>288.10000000000002</v>
      </c>
      <c r="Y194" s="147"/>
      <c r="Z194" s="118">
        <v>0</v>
      </c>
      <c r="AA194" s="119">
        <v>0</v>
      </c>
    </row>
    <row r="195" spans="15:27" ht="30" customHeight="1">
      <c r="O195" s="70" t="s">
        <v>70</v>
      </c>
      <c r="P195" s="73" t="s">
        <v>93</v>
      </c>
      <c r="Q195" s="85" t="s">
        <v>90</v>
      </c>
      <c r="R195" s="86" t="s">
        <v>80</v>
      </c>
      <c r="S195" s="60"/>
      <c r="T195" s="104" t="s">
        <v>135</v>
      </c>
      <c r="U195" s="56"/>
      <c r="V195" s="27"/>
      <c r="W195" s="27"/>
      <c r="X195" s="111">
        <v>9028.2999999999993</v>
      </c>
      <c r="Y195" s="147"/>
      <c r="Z195" s="118">
        <v>0</v>
      </c>
      <c r="AA195" s="119">
        <v>0</v>
      </c>
    </row>
    <row r="196" spans="15:27" ht="51.75" customHeight="1">
      <c r="O196" s="70" t="s">
        <v>24</v>
      </c>
      <c r="P196" s="73" t="s">
        <v>93</v>
      </c>
      <c r="Q196" s="85" t="s">
        <v>90</v>
      </c>
      <c r="R196" s="86" t="s">
        <v>80</v>
      </c>
      <c r="S196" s="60"/>
      <c r="T196" s="104" t="s">
        <v>135</v>
      </c>
      <c r="U196" s="56" t="s">
        <v>95</v>
      </c>
      <c r="V196" s="27"/>
      <c r="W196" s="27"/>
      <c r="X196" s="111">
        <v>9028.2999999999993</v>
      </c>
      <c r="Y196" s="147"/>
      <c r="Z196" s="118">
        <v>0</v>
      </c>
      <c r="AA196" s="119">
        <v>0</v>
      </c>
    </row>
    <row r="197" spans="15:27" ht="23.25" customHeight="1">
      <c r="O197" s="70" t="s">
        <v>68</v>
      </c>
      <c r="P197" s="73" t="s">
        <v>93</v>
      </c>
      <c r="Q197" s="85" t="s">
        <v>90</v>
      </c>
      <c r="R197" s="86" t="s">
        <v>80</v>
      </c>
      <c r="S197" s="60"/>
      <c r="T197" s="104" t="s">
        <v>135</v>
      </c>
      <c r="U197" s="56" t="s">
        <v>132</v>
      </c>
      <c r="V197" s="27"/>
      <c r="W197" s="27"/>
      <c r="X197" s="111">
        <v>9028.2999999999993</v>
      </c>
      <c r="Y197" s="147"/>
      <c r="Z197" s="118">
        <v>0</v>
      </c>
      <c r="AA197" s="119"/>
    </row>
    <row r="198" spans="15:27" ht="44.25" customHeight="1">
      <c r="O198" s="70" t="s">
        <v>71</v>
      </c>
      <c r="P198" s="73" t="s">
        <v>93</v>
      </c>
      <c r="Q198" s="85" t="s">
        <v>90</v>
      </c>
      <c r="R198" s="86" t="s">
        <v>80</v>
      </c>
      <c r="S198" s="60"/>
      <c r="T198" s="104" t="s">
        <v>136</v>
      </c>
      <c r="U198" s="56"/>
      <c r="V198" s="27"/>
      <c r="W198" s="27"/>
      <c r="X198" s="111">
        <v>89.9</v>
      </c>
      <c r="Y198" s="147"/>
      <c r="Z198" s="118">
        <v>0</v>
      </c>
      <c r="AA198" s="119">
        <v>0</v>
      </c>
    </row>
    <row r="199" spans="15:27" ht="24.75" customHeight="1">
      <c r="O199" s="70" t="s">
        <v>27</v>
      </c>
      <c r="P199" s="73" t="s">
        <v>93</v>
      </c>
      <c r="Q199" s="85" t="s">
        <v>90</v>
      </c>
      <c r="R199" s="86" t="s">
        <v>80</v>
      </c>
      <c r="S199" s="60"/>
      <c r="T199" s="104" t="s">
        <v>136</v>
      </c>
      <c r="U199" s="56" t="s">
        <v>99</v>
      </c>
      <c r="V199" s="27"/>
      <c r="W199" s="27"/>
      <c r="X199" s="111">
        <v>89.9</v>
      </c>
      <c r="Y199" s="147"/>
      <c r="Z199" s="118">
        <v>0</v>
      </c>
      <c r="AA199" s="119">
        <v>0</v>
      </c>
    </row>
    <row r="200" spans="15:27" ht="44.25" customHeight="1">
      <c r="O200" s="70" t="s">
        <v>28</v>
      </c>
      <c r="P200" s="73" t="s">
        <v>93</v>
      </c>
      <c r="Q200" s="85" t="s">
        <v>90</v>
      </c>
      <c r="R200" s="86" t="s">
        <v>80</v>
      </c>
      <c r="S200" s="60"/>
      <c r="T200" s="104" t="s">
        <v>136</v>
      </c>
      <c r="U200" s="56" t="s">
        <v>100</v>
      </c>
      <c r="V200" s="27"/>
      <c r="W200" s="27"/>
      <c r="X200" s="111">
        <v>89.9</v>
      </c>
      <c r="Y200" s="147"/>
      <c r="Z200" s="118">
        <v>0</v>
      </c>
      <c r="AA200" s="119">
        <v>0</v>
      </c>
    </row>
    <row r="201" spans="15:27" ht="40.5" customHeight="1">
      <c r="O201" s="70" t="s">
        <v>72</v>
      </c>
      <c r="P201" s="73" t="s">
        <v>93</v>
      </c>
      <c r="Q201" s="85" t="s">
        <v>90</v>
      </c>
      <c r="R201" s="86" t="s">
        <v>80</v>
      </c>
      <c r="S201" s="60"/>
      <c r="T201" s="104" t="s">
        <v>137</v>
      </c>
      <c r="U201" s="56"/>
      <c r="V201" s="27"/>
      <c r="W201" s="27"/>
      <c r="X201" s="111">
        <v>0</v>
      </c>
      <c r="Y201" s="147"/>
      <c r="Z201" s="118">
        <v>0</v>
      </c>
      <c r="AA201" s="119">
        <v>1214</v>
      </c>
    </row>
    <row r="202" spans="15:27" ht="30.75" customHeight="1">
      <c r="O202" s="70" t="s">
        <v>27</v>
      </c>
      <c r="P202" s="73" t="s">
        <v>93</v>
      </c>
      <c r="Q202" s="85" t="s">
        <v>90</v>
      </c>
      <c r="R202" s="86" t="s">
        <v>80</v>
      </c>
      <c r="S202" s="60"/>
      <c r="T202" s="104" t="s">
        <v>137</v>
      </c>
      <c r="U202" s="56" t="s">
        <v>99</v>
      </c>
      <c r="V202" s="27"/>
      <c r="W202" s="27"/>
      <c r="X202" s="111">
        <v>0</v>
      </c>
      <c r="Y202" s="147"/>
      <c r="Z202" s="118">
        <v>0</v>
      </c>
      <c r="AA202" s="119">
        <v>1214</v>
      </c>
    </row>
    <row r="203" spans="15:27" ht="31.5" customHeight="1">
      <c r="O203" s="70" t="s">
        <v>28</v>
      </c>
      <c r="P203" s="73" t="s">
        <v>93</v>
      </c>
      <c r="Q203" s="85" t="s">
        <v>90</v>
      </c>
      <c r="R203" s="86" t="s">
        <v>80</v>
      </c>
      <c r="S203" s="60"/>
      <c r="T203" s="104" t="s">
        <v>137</v>
      </c>
      <c r="U203" s="56" t="s">
        <v>100</v>
      </c>
      <c r="V203" s="27"/>
      <c r="W203" s="27"/>
      <c r="X203" s="111">
        <v>0</v>
      </c>
      <c r="Y203" s="147"/>
      <c r="Z203" s="118">
        <v>0</v>
      </c>
      <c r="AA203" s="119">
        <v>1214</v>
      </c>
    </row>
    <row r="204" spans="15:27" ht="21.75" customHeight="1">
      <c r="O204" s="70" t="s">
        <v>165</v>
      </c>
      <c r="P204" s="73" t="s">
        <v>93</v>
      </c>
      <c r="Q204" s="85" t="s">
        <v>86</v>
      </c>
      <c r="R204" s="86"/>
      <c r="S204" s="60"/>
      <c r="T204" s="104"/>
      <c r="U204" s="56"/>
      <c r="V204" s="27"/>
      <c r="W204" s="27"/>
      <c r="X204" s="113">
        <v>3444.3</v>
      </c>
      <c r="Y204" s="147"/>
      <c r="Z204" s="118">
        <v>480.1</v>
      </c>
      <c r="AA204" s="119">
        <v>480.1</v>
      </c>
    </row>
    <row r="205" spans="15:27" ht="25.5" customHeight="1">
      <c r="O205" s="63" t="s">
        <v>73</v>
      </c>
      <c r="P205" s="73" t="s">
        <v>93</v>
      </c>
      <c r="Q205" s="85" t="s">
        <v>86</v>
      </c>
      <c r="R205" s="86" t="s">
        <v>80</v>
      </c>
      <c r="S205" s="60"/>
      <c r="T205" s="104"/>
      <c r="U205" s="56"/>
      <c r="V205" s="27"/>
      <c r="W205" s="27"/>
      <c r="X205" s="113">
        <v>480.1</v>
      </c>
      <c r="Y205" s="147"/>
      <c r="Z205" s="118">
        <v>480.1</v>
      </c>
      <c r="AA205" s="119">
        <v>480.1</v>
      </c>
    </row>
    <row r="206" spans="15:27" ht="25.5" customHeight="1">
      <c r="O206" s="72" t="s">
        <v>152</v>
      </c>
      <c r="P206" s="73" t="s">
        <v>93</v>
      </c>
      <c r="Q206" s="85" t="s">
        <v>86</v>
      </c>
      <c r="R206" s="86" t="s">
        <v>80</v>
      </c>
      <c r="S206" s="60"/>
      <c r="T206" s="104" t="s">
        <v>153</v>
      </c>
      <c r="U206" s="56"/>
      <c r="V206" s="27"/>
      <c r="W206" s="27"/>
      <c r="X206" s="113">
        <v>480.1</v>
      </c>
      <c r="Y206" s="147"/>
      <c r="Z206" s="118">
        <v>480.1</v>
      </c>
      <c r="AA206" s="119">
        <v>480.1</v>
      </c>
    </row>
    <row r="207" spans="15:27" ht="25.5" customHeight="1">
      <c r="O207" s="108" t="s">
        <v>74</v>
      </c>
      <c r="P207" s="73" t="s">
        <v>93</v>
      </c>
      <c r="Q207" s="85" t="s">
        <v>86</v>
      </c>
      <c r="R207" s="86" t="s">
        <v>80</v>
      </c>
      <c r="S207" s="60"/>
      <c r="T207" s="104" t="s">
        <v>138</v>
      </c>
      <c r="U207" s="56"/>
      <c r="V207" s="27"/>
      <c r="W207" s="27"/>
      <c r="X207" s="113">
        <v>480.1</v>
      </c>
      <c r="Y207" s="147"/>
      <c r="Z207" s="118">
        <v>480.1</v>
      </c>
      <c r="AA207" s="119">
        <v>480.1</v>
      </c>
    </row>
    <row r="208" spans="15:27" ht="21.75" customHeight="1">
      <c r="O208" s="63" t="s">
        <v>75</v>
      </c>
      <c r="P208" s="73" t="s">
        <v>93</v>
      </c>
      <c r="Q208" s="85" t="s">
        <v>86</v>
      </c>
      <c r="R208" s="86" t="s">
        <v>80</v>
      </c>
      <c r="S208" s="60"/>
      <c r="T208" s="104" t="s">
        <v>138</v>
      </c>
      <c r="U208" s="56" t="s">
        <v>139</v>
      </c>
      <c r="V208" s="27"/>
      <c r="W208" s="27"/>
      <c r="X208" s="113">
        <v>480.1</v>
      </c>
      <c r="Y208" s="147"/>
      <c r="Z208" s="118">
        <v>480.1</v>
      </c>
      <c r="AA208" s="119">
        <v>480.1</v>
      </c>
    </row>
    <row r="209" spans="15:27" ht="23.25" customHeight="1">
      <c r="O209" s="63" t="s">
        <v>76</v>
      </c>
      <c r="P209" s="73" t="s">
        <v>93</v>
      </c>
      <c r="Q209" s="85" t="s">
        <v>86</v>
      </c>
      <c r="R209" s="86" t="s">
        <v>80</v>
      </c>
      <c r="S209" s="60"/>
      <c r="T209" s="104" t="s">
        <v>138</v>
      </c>
      <c r="U209" s="56" t="s">
        <v>140</v>
      </c>
      <c r="V209" s="27"/>
      <c r="W209" s="27"/>
      <c r="X209" s="113">
        <v>480.1</v>
      </c>
      <c r="Y209" s="147"/>
      <c r="Z209" s="118">
        <v>480.1</v>
      </c>
      <c r="AA209" s="119">
        <v>480.1</v>
      </c>
    </row>
    <row r="210" spans="15:27" ht="23.25" customHeight="1">
      <c r="O210" s="63" t="s">
        <v>183</v>
      </c>
      <c r="P210" s="73" t="s">
        <v>93</v>
      </c>
      <c r="Q210" s="85" t="s">
        <v>86</v>
      </c>
      <c r="R210" s="86" t="s">
        <v>82</v>
      </c>
      <c r="S210" s="60"/>
      <c r="T210" s="104"/>
      <c r="U210" s="56"/>
      <c r="V210" s="27"/>
      <c r="W210" s="27"/>
      <c r="X210" s="113">
        <v>2964.2</v>
      </c>
      <c r="Y210" s="147"/>
      <c r="Z210" s="118">
        <v>0</v>
      </c>
      <c r="AA210" s="119">
        <v>0</v>
      </c>
    </row>
    <row r="211" spans="15:27" ht="29.25" customHeight="1">
      <c r="O211" s="70" t="s">
        <v>170</v>
      </c>
      <c r="P211" s="73" t="s">
        <v>93</v>
      </c>
      <c r="Q211" s="85" t="s">
        <v>86</v>
      </c>
      <c r="R211" s="86" t="s">
        <v>82</v>
      </c>
      <c r="S211" s="60"/>
      <c r="T211" s="104" t="s">
        <v>145</v>
      </c>
      <c r="U211" s="56"/>
      <c r="V211" s="27"/>
      <c r="W211" s="27"/>
      <c r="X211" s="113">
        <v>2964.2</v>
      </c>
      <c r="Y211" s="147"/>
      <c r="Z211" s="118">
        <v>0</v>
      </c>
      <c r="AA211" s="119">
        <v>0</v>
      </c>
    </row>
    <row r="212" spans="15:27" ht="23.25" customHeight="1">
      <c r="O212" s="63" t="s">
        <v>75</v>
      </c>
      <c r="P212" s="73" t="s">
        <v>93</v>
      </c>
      <c r="Q212" s="85" t="s">
        <v>86</v>
      </c>
      <c r="R212" s="86" t="s">
        <v>82</v>
      </c>
      <c r="S212" s="60"/>
      <c r="T212" s="104" t="s">
        <v>145</v>
      </c>
      <c r="U212" s="56" t="s">
        <v>139</v>
      </c>
      <c r="V212" s="27"/>
      <c r="W212" s="27"/>
      <c r="X212" s="113">
        <v>2964.2</v>
      </c>
      <c r="Y212" s="147"/>
      <c r="Z212" s="118">
        <v>0</v>
      </c>
      <c r="AA212" s="119">
        <v>0</v>
      </c>
    </row>
    <row r="213" spans="15:27" ht="32.25" customHeight="1">
      <c r="O213" s="70" t="s">
        <v>184</v>
      </c>
      <c r="P213" s="73" t="s">
        <v>93</v>
      </c>
      <c r="Q213" s="85" t="s">
        <v>86</v>
      </c>
      <c r="R213" s="86" t="s">
        <v>82</v>
      </c>
      <c r="S213" s="60"/>
      <c r="T213" s="104" t="s">
        <v>145</v>
      </c>
      <c r="U213" s="56" t="s">
        <v>185</v>
      </c>
      <c r="V213" s="27"/>
      <c r="W213" s="27"/>
      <c r="X213" s="113">
        <v>2964.2</v>
      </c>
      <c r="Y213" s="147"/>
      <c r="Z213" s="118">
        <v>0</v>
      </c>
      <c r="AA213" s="119">
        <v>0</v>
      </c>
    </row>
    <row r="214" spans="15:27" ht="23.25" customHeight="1">
      <c r="O214" s="63" t="s">
        <v>166</v>
      </c>
      <c r="P214" s="73" t="s">
        <v>93</v>
      </c>
      <c r="Q214" s="85" t="s">
        <v>91</v>
      </c>
      <c r="R214" s="86"/>
      <c r="S214" s="60"/>
      <c r="T214" s="104"/>
      <c r="U214" s="56"/>
      <c r="V214" s="27"/>
      <c r="W214" s="27"/>
      <c r="X214" s="111">
        <v>172.6</v>
      </c>
      <c r="Y214" s="147"/>
      <c r="Z214" s="118">
        <v>100</v>
      </c>
      <c r="AA214" s="119">
        <v>100</v>
      </c>
    </row>
    <row r="215" spans="15:27" ht="19.5" customHeight="1">
      <c r="O215" s="63" t="s">
        <v>77</v>
      </c>
      <c r="P215" s="73" t="s">
        <v>93</v>
      </c>
      <c r="Q215" s="85" t="s">
        <v>91</v>
      </c>
      <c r="R215" s="86" t="s">
        <v>81</v>
      </c>
      <c r="S215" s="60"/>
      <c r="T215" s="104"/>
      <c r="U215" s="56"/>
      <c r="V215" s="27"/>
      <c r="W215" s="27"/>
      <c r="X215" s="111">
        <v>172.6</v>
      </c>
      <c r="Y215" s="147"/>
      <c r="Z215" s="118">
        <v>100</v>
      </c>
      <c r="AA215" s="119">
        <v>100</v>
      </c>
    </row>
    <row r="216" spans="15:27" ht="30.75" customHeight="1">
      <c r="O216" s="70" t="s">
        <v>152</v>
      </c>
      <c r="P216" s="73" t="s">
        <v>93</v>
      </c>
      <c r="Q216" s="85" t="s">
        <v>91</v>
      </c>
      <c r="R216" s="86" t="s">
        <v>81</v>
      </c>
      <c r="S216" s="60"/>
      <c r="T216" s="104" t="s">
        <v>153</v>
      </c>
      <c r="U216" s="56"/>
      <c r="V216" s="27"/>
      <c r="W216" s="27"/>
      <c r="X216" s="111">
        <v>172.6</v>
      </c>
      <c r="Y216" s="147"/>
      <c r="Z216" s="118">
        <v>100</v>
      </c>
      <c r="AA216" s="119">
        <v>100</v>
      </c>
    </row>
    <row r="217" spans="15:27" ht="21.75" customHeight="1">
      <c r="O217" s="63" t="s">
        <v>78</v>
      </c>
      <c r="P217" s="73" t="s">
        <v>93</v>
      </c>
      <c r="Q217" s="85" t="s">
        <v>91</v>
      </c>
      <c r="R217" s="86" t="s">
        <v>81</v>
      </c>
      <c r="S217" s="60"/>
      <c r="T217" s="104" t="s">
        <v>141</v>
      </c>
      <c r="U217" s="56"/>
      <c r="V217" s="27"/>
      <c r="W217" s="27"/>
      <c r="X217" s="111">
        <v>59.1</v>
      </c>
      <c r="Y217" s="147"/>
      <c r="Z217" s="118">
        <v>100</v>
      </c>
      <c r="AA217" s="119">
        <v>100</v>
      </c>
    </row>
    <row r="218" spans="15:27" ht="57" customHeight="1">
      <c r="O218" s="70" t="s">
        <v>24</v>
      </c>
      <c r="P218" s="73" t="s">
        <v>93</v>
      </c>
      <c r="Q218" s="85" t="s">
        <v>91</v>
      </c>
      <c r="R218" s="86" t="s">
        <v>81</v>
      </c>
      <c r="S218" s="60"/>
      <c r="T218" s="104" t="s">
        <v>141</v>
      </c>
      <c r="U218" s="56" t="s">
        <v>95</v>
      </c>
      <c r="V218" s="27"/>
      <c r="W218" s="27"/>
      <c r="X218" s="111">
        <v>59.1</v>
      </c>
      <c r="Y218" s="147"/>
      <c r="Z218" s="118">
        <v>50</v>
      </c>
      <c r="AA218" s="119">
        <v>50</v>
      </c>
    </row>
    <row r="219" spans="15:27" ht="23.25" customHeight="1">
      <c r="O219" s="63" t="s">
        <v>68</v>
      </c>
      <c r="P219" s="73" t="s">
        <v>93</v>
      </c>
      <c r="Q219" s="85" t="s">
        <v>91</v>
      </c>
      <c r="R219" s="86" t="s">
        <v>81</v>
      </c>
      <c r="S219" s="60"/>
      <c r="T219" s="104" t="s">
        <v>141</v>
      </c>
      <c r="U219" s="56" t="s">
        <v>132</v>
      </c>
      <c r="V219" s="27"/>
      <c r="W219" s="27"/>
      <c r="X219" s="111">
        <v>59.1</v>
      </c>
      <c r="Y219" s="147"/>
      <c r="Z219" s="118">
        <v>50</v>
      </c>
      <c r="AA219" s="119">
        <v>50</v>
      </c>
    </row>
    <row r="220" spans="15:27" ht="27" customHeight="1">
      <c r="O220" s="70" t="s">
        <v>27</v>
      </c>
      <c r="P220" s="73" t="s">
        <v>93</v>
      </c>
      <c r="Q220" s="85" t="s">
        <v>91</v>
      </c>
      <c r="R220" s="86" t="s">
        <v>81</v>
      </c>
      <c r="S220" s="60"/>
      <c r="T220" s="104" t="s">
        <v>141</v>
      </c>
      <c r="U220" s="56" t="s">
        <v>99</v>
      </c>
      <c r="V220" s="27"/>
      <c r="W220" s="27"/>
      <c r="X220" s="111">
        <v>113.5</v>
      </c>
      <c r="Y220" s="147"/>
      <c r="Z220" s="118">
        <v>50</v>
      </c>
      <c r="AA220" s="119">
        <v>50</v>
      </c>
    </row>
    <row r="221" spans="15:27" ht="30.75" customHeight="1">
      <c r="O221" s="70" t="s">
        <v>28</v>
      </c>
      <c r="P221" s="73" t="s">
        <v>93</v>
      </c>
      <c r="Q221" s="85" t="s">
        <v>91</v>
      </c>
      <c r="R221" s="86" t="s">
        <v>81</v>
      </c>
      <c r="S221" s="60"/>
      <c r="T221" s="104" t="s">
        <v>141</v>
      </c>
      <c r="U221" s="56" t="s">
        <v>100</v>
      </c>
      <c r="V221" s="27"/>
      <c r="W221" s="27"/>
      <c r="X221" s="111">
        <v>113.5</v>
      </c>
      <c r="Y221" s="147"/>
      <c r="Z221" s="118">
        <v>50</v>
      </c>
      <c r="AA221" s="119">
        <v>50</v>
      </c>
    </row>
    <row r="222" spans="15:27" ht="30.75" customHeight="1">
      <c r="O222" s="63" t="s">
        <v>150</v>
      </c>
      <c r="P222" s="73" t="s">
        <v>93</v>
      </c>
      <c r="Q222" s="85" t="s">
        <v>92</v>
      </c>
      <c r="R222" s="86"/>
      <c r="S222" s="60"/>
      <c r="T222" s="104"/>
      <c r="U222" s="56"/>
      <c r="V222" s="27"/>
      <c r="W222" s="27"/>
      <c r="X222" s="114">
        <v>0</v>
      </c>
      <c r="Y222" s="147"/>
      <c r="Z222" s="118">
        <v>561.79999999999995</v>
      </c>
      <c r="AA222" s="119">
        <v>1051.4000000000001</v>
      </c>
    </row>
    <row r="223" spans="15:27" ht="30.75" customHeight="1">
      <c r="O223" s="63" t="s">
        <v>150</v>
      </c>
      <c r="P223" s="73" t="s">
        <v>93</v>
      </c>
      <c r="Q223" s="85" t="s">
        <v>92</v>
      </c>
      <c r="R223" s="86" t="s">
        <v>92</v>
      </c>
      <c r="S223" s="60"/>
      <c r="T223" s="104"/>
      <c r="U223" s="56"/>
      <c r="V223" s="27"/>
      <c r="W223" s="27"/>
      <c r="X223" s="114">
        <v>0</v>
      </c>
      <c r="Y223" s="147"/>
      <c r="Z223" s="118">
        <v>561.79999999999995</v>
      </c>
      <c r="AA223" s="119">
        <v>1051.4000000000001</v>
      </c>
    </row>
    <row r="224" spans="15:27" ht="33.75" customHeight="1">
      <c r="O224" s="70" t="s">
        <v>152</v>
      </c>
      <c r="P224" s="73" t="s">
        <v>93</v>
      </c>
      <c r="Q224" s="85" t="s">
        <v>92</v>
      </c>
      <c r="R224" s="86" t="s">
        <v>92</v>
      </c>
      <c r="S224" s="60"/>
      <c r="T224" s="104" t="s">
        <v>153</v>
      </c>
      <c r="U224" s="56"/>
      <c r="V224" s="27"/>
      <c r="W224" s="27"/>
      <c r="X224" s="114">
        <v>0</v>
      </c>
      <c r="Y224" s="147"/>
      <c r="Z224" s="118">
        <v>561.79999999999995</v>
      </c>
      <c r="AA224" s="119">
        <v>1051.4000000000001</v>
      </c>
    </row>
    <row r="225" spans="15:27" ht="24" customHeight="1">
      <c r="O225" s="63" t="s">
        <v>150</v>
      </c>
      <c r="P225" s="73" t="s">
        <v>93</v>
      </c>
      <c r="Q225" s="85" t="s">
        <v>92</v>
      </c>
      <c r="R225" s="86" t="s">
        <v>92</v>
      </c>
      <c r="S225" s="60"/>
      <c r="T225" s="104" t="s">
        <v>167</v>
      </c>
      <c r="U225" s="56"/>
      <c r="V225" s="27"/>
      <c r="W225" s="27"/>
      <c r="X225" s="114">
        <v>0</v>
      </c>
      <c r="Y225" s="147"/>
      <c r="Z225" s="118">
        <v>561.79999999999995</v>
      </c>
      <c r="AA225" s="119">
        <v>1051.4000000000001</v>
      </c>
    </row>
    <row r="226" spans="15:27" ht="22.5" customHeight="1">
      <c r="O226" s="63" t="s">
        <v>150</v>
      </c>
      <c r="P226" s="73" t="s">
        <v>93</v>
      </c>
      <c r="Q226" s="85" t="s">
        <v>92</v>
      </c>
      <c r="R226" s="86" t="s">
        <v>92</v>
      </c>
      <c r="S226" s="60"/>
      <c r="T226" s="104" t="s">
        <v>167</v>
      </c>
      <c r="U226" s="56" t="s">
        <v>168</v>
      </c>
      <c r="V226" s="27"/>
      <c r="W226" s="27"/>
      <c r="X226" s="114">
        <v>0</v>
      </c>
      <c r="Y226" s="147"/>
      <c r="Z226" s="118">
        <v>561.79999999999995</v>
      </c>
      <c r="AA226" s="119">
        <v>1051.4000000000001</v>
      </c>
    </row>
    <row r="227" spans="15:27" ht="22.5" customHeight="1">
      <c r="O227" s="63" t="s">
        <v>150</v>
      </c>
      <c r="P227" s="73" t="s">
        <v>93</v>
      </c>
      <c r="Q227" s="85" t="s">
        <v>92</v>
      </c>
      <c r="R227" s="86" t="s">
        <v>92</v>
      </c>
      <c r="S227" s="60"/>
      <c r="T227" s="104" t="s">
        <v>167</v>
      </c>
      <c r="U227" s="56" t="s">
        <v>169</v>
      </c>
      <c r="V227" s="27"/>
      <c r="W227" s="27"/>
      <c r="X227" s="115">
        <v>0</v>
      </c>
      <c r="Y227" s="147"/>
      <c r="Z227" s="118">
        <v>561.79999999999995</v>
      </c>
      <c r="AA227" s="119">
        <v>1051.4000000000001</v>
      </c>
    </row>
    <row r="228" spans="15:27" ht="24" customHeight="1">
      <c r="O228" s="63" t="s">
        <v>79</v>
      </c>
      <c r="P228" s="74"/>
      <c r="Q228" s="85"/>
      <c r="R228" s="86"/>
      <c r="S228" s="60"/>
      <c r="T228" s="104"/>
      <c r="U228" s="56"/>
      <c r="V228" s="27"/>
      <c r="W228" s="27"/>
      <c r="X228" s="116">
        <f>X13+X57+X65+X74+X88+X166+X172+X204+X214</f>
        <v>72652.200000000012</v>
      </c>
      <c r="Y228" s="147"/>
      <c r="Z228" s="118">
        <v>69226.399999999994</v>
      </c>
      <c r="AA228" s="119">
        <v>51578.5</v>
      </c>
    </row>
  </sheetData>
  <mergeCells count="21">
    <mergeCell ref="Z5:AA5"/>
    <mergeCell ref="Q9:Q10"/>
    <mergeCell ref="Z1:AB4"/>
    <mergeCell ref="O6:AA6"/>
    <mergeCell ref="V9:V10"/>
    <mergeCell ref="W9:W10"/>
    <mergeCell ref="S9:S10"/>
    <mergeCell ref="X9:X10"/>
    <mergeCell ref="Z9:Z10"/>
    <mergeCell ref="AC167:AE167"/>
    <mergeCell ref="AA9:AA10"/>
    <mergeCell ref="B169:L169"/>
    <mergeCell ref="AC169:AE169"/>
    <mergeCell ref="T9:T10"/>
    <mergeCell ref="U9:U10"/>
    <mergeCell ref="R9:R10"/>
    <mergeCell ref="AC165:AE165"/>
    <mergeCell ref="P9:P10"/>
    <mergeCell ref="B167:L167"/>
    <mergeCell ref="O9:O10"/>
    <mergeCell ref="B165:L165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JidkovaOYA</cp:lastModifiedBy>
  <cp:lastPrinted>2021-12-29T07:47:43Z</cp:lastPrinted>
  <dcterms:created xsi:type="dcterms:W3CDTF">2021-05-04T02:34:08Z</dcterms:created>
  <dcterms:modified xsi:type="dcterms:W3CDTF">2022-03-11T05:07:06Z</dcterms:modified>
</cp:coreProperties>
</file>